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S:\2. Affaires Maîtrise d'Oeuvre\24 54 - Logements Boch Logot - Fouesnant\4. DCE\"/>
    </mc:Choice>
  </mc:AlternateContent>
  <xr:revisionPtr revIDLastSave="0" documentId="13_ncr:1_{CAFA365E-C611-42E4-A9F9-B881D79E4818}" xr6:coauthVersionLast="47" xr6:coauthVersionMax="47" xr10:uidLastSave="{00000000-0000-0000-0000-000000000000}"/>
  <bookViews>
    <workbookView xWindow="28680" yWindow="-120" windowWidth="29040" windowHeight="17640" xr2:uid="{475BB3D5-B229-4C41-A75C-5255DD5D6F8A}"/>
  </bookViews>
  <sheets>
    <sheet name="Page de garde" sheetId="9" r:id="rId1"/>
    <sheet name="Logts collectifs" sheetId="10" r:id="rId2"/>
    <sheet name="Maisons" sheetId="11" r:id="rId3"/>
    <sheet name="RECAPITULATIF" sheetId="15" r:id="rId4"/>
  </sheets>
  <definedNames>
    <definedName name="_h1">#REF!</definedName>
    <definedName name="_h2">#REF!</definedName>
    <definedName name="_Toc148718178" localSheetId="2">Maisons!$C$27</definedName>
    <definedName name="_Toc288554023" localSheetId="1">'Logts collectifs'!$C$88</definedName>
    <definedName name="_Toc304186351" localSheetId="0">'Page de garde'!#REF!</definedName>
    <definedName name="_Toc338685460" localSheetId="1">'Logts collectifs'!#REF!</definedName>
    <definedName name="_Toc338685460" localSheetId="2">Maisons!#REF!</definedName>
    <definedName name="_Toc365550698" localSheetId="1">'Logts collectifs'!#REF!</definedName>
    <definedName name="_Toc365550698" localSheetId="2">Maisons!#REF!</definedName>
    <definedName name="_Toc429139804" localSheetId="1">'Logts collectifs'!$B$76</definedName>
    <definedName name="_Toc429139804" localSheetId="2">Maisons!$B$116</definedName>
    <definedName name="_Toc429139806" localSheetId="1">'Logts collectifs'!#REF!</definedName>
    <definedName name="_Toc429139806" localSheetId="2">Maisons!#REF!</definedName>
    <definedName name="_Toc429139815" localSheetId="1">'Logts collectifs'!#REF!</definedName>
    <definedName name="_Toc429139815" localSheetId="2">Maisons!#REF!</definedName>
    <definedName name="_Toc429139816" localSheetId="1">'Logts collectifs'!#REF!</definedName>
    <definedName name="_Toc429139816" localSheetId="2">Maisons!#REF!</definedName>
    <definedName name="_Toc429139822" localSheetId="1">'Logts collectifs'!#REF!</definedName>
    <definedName name="_Toc429139822" localSheetId="2">Maisons!#REF!</definedName>
    <definedName name="_Toc429139823" localSheetId="1">'Logts collectifs'!#REF!</definedName>
    <definedName name="_Toc429139823" localSheetId="2">Maisons!#REF!</definedName>
    <definedName name="_Toc444858218" localSheetId="1">'Logts collectifs'!#REF!</definedName>
    <definedName name="_Toc444858218" localSheetId="2">Maisons!#REF!</definedName>
    <definedName name="_Toc444858225" localSheetId="1">'Logts collectifs'!#REF!</definedName>
    <definedName name="_Toc444858225" localSheetId="2">Maisons!#REF!</definedName>
    <definedName name="_Toc472685424" localSheetId="1">'Logts collectifs'!#REF!</definedName>
    <definedName name="_Toc472685424" localSheetId="2">Maisons!#REF!</definedName>
    <definedName name="_Toc501946961" localSheetId="1">'Logts collectifs'!#REF!</definedName>
    <definedName name="_Toc501946961" localSheetId="2">Maisons!#REF!</definedName>
    <definedName name="capa">#REF!</definedName>
    <definedName name="coeff">#REF!</definedName>
    <definedName name="_xlnm.Print_Titles" localSheetId="1">'Logts collectifs'!$3:$3</definedName>
    <definedName name="_xlnm.Print_Titles" localSheetId="2">Maisons!$5:$5</definedName>
    <definedName name="T.ext.">#REF!</definedName>
    <definedName name="T.ext1">#REF!</definedName>
    <definedName name="T.ext2">#REF!</definedName>
    <definedName name="ti">#REF!</definedName>
    <definedName name="TMAX">#REF!</definedName>
    <definedName name="TMIN">#REF!</definedName>
    <definedName name="_xlnm.Print_Area" localSheetId="1">'Logts collectifs'!$B$1:$H$217</definedName>
    <definedName name="_xlnm.Print_Area" localSheetId="2">Maisons!$B$1:$H$223</definedName>
    <definedName name="_xlnm.Print_Area" localSheetId="0">'Page de garde'!$A$1:$J$70</definedName>
    <definedName name="_xlnm.Print_Area" localSheetId="3">RECAPITULATIF!$A$1:$H$17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" i="10" l="1" a="1"/>
  <c r="H1" i="10" s="1"/>
  <c r="H1" i="11" a="1"/>
  <c r="H1" i="11" s="1"/>
  <c r="H21" i="11"/>
  <c r="H25" i="11"/>
  <c r="H24" i="11"/>
  <c r="H23" i="11"/>
  <c r="H22" i="11"/>
  <c r="H20" i="11"/>
  <c r="H19" i="11"/>
  <c r="H18" i="11"/>
  <c r="H17" i="11"/>
  <c r="H14" i="11"/>
  <c r="H30" i="11"/>
  <c r="H49" i="11"/>
  <c r="H52" i="11"/>
  <c r="H51" i="11"/>
  <c r="H50" i="11"/>
  <c r="H48" i="11"/>
  <c r="H47" i="11"/>
  <c r="H46" i="11"/>
  <c r="H45" i="11"/>
  <c r="H43" i="11"/>
  <c r="H42" i="11"/>
  <c r="H41" i="11"/>
  <c r="H40" i="11"/>
  <c r="H39" i="11"/>
  <c r="H38" i="11"/>
  <c r="H37" i="11"/>
  <c r="H36" i="11"/>
  <c r="H35" i="11"/>
  <c r="H56" i="11"/>
  <c r="H67" i="11"/>
  <c r="H66" i="11"/>
  <c r="H65" i="11"/>
  <c r="H64" i="11"/>
  <c r="H63" i="11"/>
  <c r="H62" i="11"/>
  <c r="H61" i="11"/>
  <c r="H60" i="11"/>
  <c r="H81" i="11"/>
  <c r="H80" i="11"/>
  <c r="H79" i="11"/>
  <c r="H85" i="11"/>
  <c r="H101" i="11"/>
  <c r="H100" i="11"/>
  <c r="H99" i="11"/>
  <c r="H106" i="11"/>
  <c r="H105" i="11"/>
  <c r="H104" i="11"/>
  <c r="H103" i="11"/>
  <c r="H96" i="11"/>
  <c r="H95" i="11"/>
  <c r="H94" i="11"/>
  <c r="H110" i="11"/>
  <c r="H167" i="11"/>
  <c r="H162" i="10"/>
  <c r="H126" i="11"/>
  <c r="H125" i="11"/>
  <c r="H124" i="11"/>
  <c r="H123" i="11"/>
  <c r="H122" i="11"/>
  <c r="H121" i="11"/>
  <c r="H120" i="11"/>
  <c r="H82" i="10"/>
  <c r="H147" i="11"/>
  <c r="H146" i="11"/>
  <c r="H145" i="11"/>
  <c r="H144" i="11"/>
  <c r="H142" i="11"/>
  <c r="H141" i="11"/>
  <c r="H140" i="11"/>
  <c r="H138" i="11"/>
  <c r="H137" i="11"/>
  <c r="H136" i="11"/>
  <c r="H168" i="11"/>
  <c r="H166" i="11"/>
  <c r="H165" i="11"/>
  <c r="H164" i="11"/>
  <c r="H163" i="11"/>
  <c r="H161" i="11"/>
  <c r="H160" i="11"/>
  <c r="H159" i="11"/>
  <c r="H158" i="11"/>
  <c r="H157" i="11"/>
  <c r="H156" i="11"/>
  <c r="H154" i="11"/>
  <c r="H153" i="11"/>
  <c r="H186" i="11"/>
  <c r="H185" i="11"/>
  <c r="H184" i="11"/>
  <c r="H183" i="11"/>
  <c r="H182" i="11"/>
  <c r="H181" i="11"/>
  <c r="H180" i="11"/>
  <c r="H179" i="11"/>
  <c r="H178" i="11"/>
  <c r="H177" i="11"/>
  <c r="H176" i="11"/>
  <c r="H180" i="10"/>
  <c r="H177" i="10"/>
  <c r="H176" i="10"/>
  <c r="H174" i="10"/>
  <c r="H172" i="10"/>
  <c r="H182" i="10"/>
  <c r="H181" i="10"/>
  <c r="H179" i="10"/>
  <c r="H178" i="10"/>
  <c r="H175" i="10"/>
  <c r="H173" i="10"/>
  <c r="H171" i="10"/>
  <c r="H163" i="10"/>
  <c r="H161" i="10"/>
  <c r="H160" i="10"/>
  <c r="H159" i="10"/>
  <c r="H158" i="10"/>
  <c r="H156" i="10"/>
  <c r="H155" i="10"/>
  <c r="H154" i="10"/>
  <c r="H153" i="10"/>
  <c r="H152" i="10"/>
  <c r="H151" i="10"/>
  <c r="H149" i="10"/>
  <c r="H148" i="10"/>
  <c r="H142" i="10"/>
  <c r="H141" i="10"/>
  <c r="H140" i="10"/>
  <c r="H139" i="10"/>
  <c r="H137" i="10"/>
  <c r="H136" i="10"/>
  <c r="H135" i="10"/>
  <c r="H133" i="10"/>
  <c r="H132" i="10"/>
  <c r="H131" i="10"/>
  <c r="H121" i="10"/>
  <c r="H120" i="10"/>
  <c r="H119" i="10"/>
  <c r="H83" i="10"/>
  <c r="H60" i="10"/>
  <c r="H59" i="10"/>
  <c r="H62" i="10"/>
  <c r="H61" i="10"/>
  <c r="H57" i="10"/>
  <c r="H56" i="10"/>
  <c r="H55" i="10"/>
  <c r="H54" i="10"/>
  <c r="H53" i="10"/>
  <c r="H52" i="10"/>
  <c r="H51" i="10"/>
  <c r="H50" i="10"/>
  <c r="H70" i="10"/>
  <c r="H85" i="10"/>
  <c r="H86" i="10"/>
  <c r="H84" i="10"/>
  <c r="H81" i="10"/>
  <c r="H80" i="10"/>
  <c r="H45" i="10"/>
  <c r="H29" i="10"/>
  <c r="H28" i="10"/>
  <c r="H27" i="10"/>
  <c r="H89" i="11" l="1"/>
  <c r="H29" i="11"/>
  <c r="H13" i="11"/>
  <c r="H10" i="10"/>
  <c r="H14" i="10"/>
  <c r="H125" i="10" l="1"/>
  <c r="H20" i="10"/>
  <c r="H196" i="11"/>
  <c r="H195" i="11"/>
  <c r="H194" i="11"/>
  <c r="H172" i="11"/>
  <c r="H115" i="10"/>
  <c r="H114" i="10"/>
  <c r="H113" i="10"/>
  <c r="H112" i="10"/>
  <c r="H111" i="10"/>
  <c r="H107" i="10"/>
  <c r="H106" i="10"/>
  <c r="H100" i="10"/>
  <c r="H98" i="10"/>
  <c r="H97" i="10"/>
  <c r="H96" i="10"/>
  <c r="H95" i="10"/>
  <c r="H94" i="10"/>
  <c r="H93" i="10"/>
  <c r="H92" i="10"/>
  <c r="H91" i="10"/>
  <c r="H66" i="10"/>
  <c r="H34" i="10"/>
  <c r="H192" i="10"/>
  <c r="H191" i="10"/>
  <c r="H190" i="10"/>
  <c r="H167" i="10"/>
  <c r="H41" i="10"/>
  <c r="H37" i="10"/>
  <c r="H36" i="10"/>
  <c r="H35" i="10"/>
  <c r="H198" i="11" l="1"/>
  <c r="H215" i="11" s="1"/>
  <c r="H113" i="11"/>
  <c r="H211" i="11" s="1"/>
  <c r="H70" i="11"/>
  <c r="H209" i="11" s="1"/>
  <c r="H189" i="11"/>
  <c r="H213" i="11" s="1"/>
  <c r="H73" i="10"/>
  <c r="H205" i="10" s="1"/>
  <c r="H194" i="10"/>
  <c r="H209" i="10" s="1"/>
  <c r="H185" i="10"/>
  <c r="H207" i="10" s="1"/>
  <c r="H201" i="11" l="1"/>
  <c r="H218" i="11"/>
  <c r="H8" i="15" s="1"/>
  <c r="H197" i="10"/>
  <c r="H212" i="10"/>
  <c r="H6" i="15" s="1"/>
  <c r="H220" i="11" l="1"/>
  <c r="H222" i="11" s="1"/>
  <c r="H214" i="10"/>
  <c r="H216" i="10" s="1"/>
  <c r="H11" i="15"/>
  <c r="H13" i="15" s="1"/>
  <c r="H15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<sst xmlns="http://schemas.openxmlformats.org/spreadsheetml/2006/main" count="545" uniqueCount="230">
  <si>
    <t>DESIGNATION</t>
  </si>
  <si>
    <t>U</t>
  </si>
  <si>
    <t>Q</t>
  </si>
  <si>
    <t>Montant</t>
  </si>
  <si>
    <t>ml</t>
  </si>
  <si>
    <t>Le chiffrage du projet ci-dessous comprend les éléments suivants :</t>
  </si>
  <si>
    <t xml:space="preserve"> - dispositions des organes de coupure conformes à la réglementation "Accessibilité Handicapés"</t>
  </si>
  <si>
    <t xml:space="preserve"> - Etanchéité à l'air</t>
  </si>
  <si>
    <t xml:space="preserve"> - Calfeutrements, rebouchages, réservations (selon CCTP) inclus</t>
  </si>
  <si>
    <t>ens</t>
  </si>
  <si>
    <t>u</t>
  </si>
  <si>
    <t xml:space="preserve"> - vannes</t>
  </si>
  <si>
    <t xml:space="preserve"> - purgeurs</t>
  </si>
  <si>
    <t>DIVERS</t>
  </si>
  <si>
    <t>PU</t>
  </si>
  <si>
    <t>PM</t>
  </si>
  <si>
    <t>DESCRIPTION DES TRAVAUX VENTILATION</t>
  </si>
  <si>
    <t>3.4</t>
  </si>
  <si>
    <t>3.1</t>
  </si>
  <si>
    <t>LIMITES DE PRESTATIONS</t>
  </si>
  <si>
    <t>L'entrepreneur travaille en liaison avec les autres corps d'état ; il se renseigne sur les tracés et les emplacements des autres réseaux et appareils.</t>
  </si>
  <si>
    <t>Les soumissionnaires tiendront compte des précisions du CCTP</t>
  </si>
  <si>
    <t>3.2</t>
  </si>
  <si>
    <t>3.3</t>
  </si>
  <si>
    <t>TOTAL VENTILATION</t>
  </si>
  <si>
    <t>DESCRIPTION DES TRAVAUX DE PLOMBERIE SANITAIRE</t>
  </si>
  <si>
    <t>- Percements rebouchages</t>
  </si>
  <si>
    <t xml:space="preserve">TOTAL </t>
  </si>
  <si>
    <t>RECAPITULATIF</t>
  </si>
  <si>
    <t>MONTANT TOTAL H.T.</t>
  </si>
  <si>
    <t>MONTANT TVA (20 %)</t>
  </si>
  <si>
    <t>MONTANT TOTAL T.T.C.</t>
  </si>
  <si>
    <t>VENTILATION</t>
  </si>
  <si>
    <t>PLOMBERIE-SANITAIRE</t>
  </si>
  <si>
    <t>3.4.1</t>
  </si>
  <si>
    <t xml:space="preserve"> - Fourniture et pose de conduits d'extraction d'air selon CCTP</t>
  </si>
  <si>
    <t xml:space="preserve"> - Bouches de cuisines</t>
  </si>
  <si>
    <t>Réseaux EP</t>
  </si>
  <si>
    <t>Appareils sanitaires</t>
  </si>
  <si>
    <t>TOTAL PLOMBERIE-SANITAIRE</t>
  </si>
  <si>
    <t>TOTAL DIVERS</t>
  </si>
  <si>
    <t>Maître d'Ouvrage :</t>
  </si>
  <si>
    <t>3.4.2</t>
  </si>
  <si>
    <t>3.4.3</t>
  </si>
  <si>
    <t>Bouches d'extraction</t>
  </si>
  <si>
    <t xml:space="preserve"> - Bouches salles de bains</t>
  </si>
  <si>
    <t>Production d'eau chaude sanitaire</t>
  </si>
  <si>
    <t>Généralités circuits EF et ECS</t>
  </si>
  <si>
    <t>- Réalisation des essais, réglages, mise en service, nettoyage des réseaux..</t>
  </si>
  <si>
    <t>Bouche d'extraction hygro B de marque Atlantic ou équivalent, y compris toutes sujétions</t>
  </si>
  <si>
    <t xml:space="preserve"> - Bouches salles de bains/WC</t>
  </si>
  <si>
    <t xml:space="preserve"> - Bouches WC</t>
  </si>
  <si>
    <t>TRAVAUX GENERAUX</t>
  </si>
  <si>
    <t>Distribution EF, ECS</t>
  </si>
  <si>
    <t>Gaines de ventilation</t>
  </si>
  <si>
    <t>Evacuation EU/EV</t>
  </si>
  <si>
    <t>Sans objet</t>
  </si>
  <si>
    <t>3.3.1</t>
  </si>
  <si>
    <t>3.3.2</t>
  </si>
  <si>
    <t>3.3.3</t>
  </si>
  <si>
    <t>Entrées d’air</t>
  </si>
  <si>
    <t>Fourniture d'entrées d'air Hygroréglable de marque Atlantic</t>
  </si>
  <si>
    <t>Caisson d'extraction</t>
  </si>
  <si>
    <t>Rejet de ventilation</t>
  </si>
  <si>
    <t>Ventilation naturelle</t>
  </si>
  <si>
    <t>Réseaux EF encastrés en PE jusqu'aux logements</t>
  </si>
  <si>
    <t>Colonnes montantes et distributions jusqu’aux logements</t>
  </si>
  <si>
    <t>Les colonnes seront réalisées en tube cuivre calorifugé ou multicouche calorifugé ou équivalent, il devra également prévoir les équipements suivants :</t>
  </si>
  <si>
    <t>3.4.3.1</t>
  </si>
  <si>
    <t>Chauffe-eau thermodynamique logements</t>
  </si>
  <si>
    <t>3.4.3.2</t>
  </si>
  <si>
    <t>Conduits collectifs et sorties toitures</t>
  </si>
  <si>
    <t>DESCRIPTIONS DES TRAVAUX DE CHAUFFAGE</t>
  </si>
  <si>
    <t xml:space="preserve"> </t>
  </si>
  <si>
    <t xml:space="preserve"> - tube cuivre </t>
  </si>
  <si>
    <t xml:space="preserve"> - tube PE avec barrière antioxygène sous fourreau (jeu de 30%)</t>
  </si>
  <si>
    <t>Emetteurs de chaleur : Radiateurs</t>
  </si>
  <si>
    <t>Accessoires:</t>
  </si>
  <si>
    <t>- Consoles</t>
  </si>
  <si>
    <t>- Canne coudées inox</t>
  </si>
  <si>
    <t>- Pieds</t>
  </si>
  <si>
    <t>TOTAL CHAUFFAGE</t>
  </si>
  <si>
    <t>Entrées d'air</t>
  </si>
  <si>
    <t>Alimentation en eau</t>
  </si>
  <si>
    <t>La production d’eau chaude sanitaire des logements sera réalisée par la PAC</t>
  </si>
  <si>
    <t xml:space="preserve"> - tube PE sous fourreau</t>
  </si>
  <si>
    <t>CHAUFFAGE</t>
  </si>
  <si>
    <t>29000 QUIMPER</t>
  </si>
  <si>
    <t>MAISONS INDIVIDUELLES</t>
  </si>
  <si>
    <t>3.3.2.1</t>
  </si>
  <si>
    <t>3.3.2.2</t>
  </si>
  <si>
    <t>3.3.2.3</t>
  </si>
  <si>
    <t>3.3.2.4</t>
  </si>
  <si>
    <t>3.3.2.5</t>
  </si>
  <si>
    <t>3.3.3.1</t>
  </si>
  <si>
    <t>3.3.3.2</t>
  </si>
  <si>
    <t>3.3.3.3</t>
  </si>
  <si>
    <t>3.3.3.4</t>
  </si>
  <si>
    <t>3.3.3.5</t>
  </si>
  <si>
    <t>3.3.3.6</t>
  </si>
  <si>
    <t>DESCRIPTION DES TRAVAUX CHAUFFAGE</t>
  </si>
  <si>
    <t>Le chauffage est électrique et hors lot.</t>
  </si>
  <si>
    <t>3.4.2.1</t>
  </si>
  <si>
    <t>3.4.2.2</t>
  </si>
  <si>
    <t>3.4.2.3</t>
  </si>
  <si>
    <t>3.4.2.4</t>
  </si>
  <si>
    <t>3.4.2.5</t>
  </si>
  <si>
    <t>LOGEMENTS COLLECTIFS</t>
  </si>
  <si>
    <t>3.4.3.3</t>
  </si>
  <si>
    <t>Production ECS local ménage</t>
  </si>
  <si>
    <t>3.4.3.4</t>
  </si>
  <si>
    <t>3.4.3.5</t>
  </si>
  <si>
    <t>3.4.3.6</t>
  </si>
  <si>
    <t>LOGEMENTS</t>
  </si>
  <si>
    <t>3.3.2.6</t>
  </si>
  <si>
    <t>3.3.3.7</t>
  </si>
  <si>
    <t>3.4.1.1</t>
  </si>
  <si>
    <t>3.4.1.4</t>
  </si>
  <si>
    <t>3.4.1.5</t>
  </si>
  <si>
    <t>Aiguillon Construction</t>
  </si>
  <si>
    <t>3 ter rue Auguste Brizeux</t>
  </si>
  <si>
    <r>
      <rPr>
        <b/>
        <sz val="36"/>
        <color indexed="8"/>
        <rFont val="Arial"/>
        <family val="2"/>
      </rPr>
      <t>DCE</t>
    </r>
    <r>
      <rPr>
        <sz val="12"/>
        <color indexed="8"/>
        <rFont val="Arial"/>
        <family val="2"/>
      </rPr>
      <t xml:space="preserve">
Mai 2026</t>
    </r>
  </si>
  <si>
    <t>CONSTRUCTION DE 22 LOGEMENTS
Boch Logot
29 170 Fouesnant</t>
  </si>
  <si>
    <t>D.P.G.F. - LOT 15 : CHAUFFAGE - VENTILATION - PLOMBERIE</t>
  </si>
  <si>
    <t>L'entreprise doit prévoir la réalisation des travaux généraux comprenant : 
 - des études d'exécution et la formation du personnel, 
 - la gestion des déchets
 - les installations de chantier
 - le nettoyage de chantier</t>
  </si>
  <si>
    <t xml:space="preserve"> - En partie haute de menuiseries</t>
  </si>
  <si>
    <t xml:space="preserve"> - En coffre de volet roulant</t>
  </si>
  <si>
    <t xml:space="preserve"> - En traversé murale</t>
  </si>
  <si>
    <t>Caisson d'extraction - Bâtiment A</t>
  </si>
  <si>
    <t>Caisson d'extraction - Bâtiment B</t>
  </si>
  <si>
    <t xml:space="preserve"> - Fourniture et pose d'un groupe d'extraction collectifs de marque Atlantic ou équivalent, y compris accessoires et prestations selon CCTP</t>
  </si>
  <si>
    <t>Alimentation en eau jusqu’aux colonnes montantes</t>
  </si>
  <si>
    <t xml:space="preserve"> - Raccordement sur poste de coupure</t>
  </si>
  <si>
    <t xml:space="preserve"> - Ensembles réseaux PEHD PN 10 minimum en enterré</t>
  </si>
  <si>
    <t xml:space="preserve"> - Clapets non retour</t>
  </si>
  <si>
    <t xml:space="preserve"> - Détendeurs NF</t>
  </si>
  <si>
    <t xml:space="preserve"> - Fourniture et pose des grilles suivant CCTP</t>
  </si>
  <si>
    <t xml:space="preserve"> * Ø …</t>
  </si>
  <si>
    <t xml:space="preserve"> - Accessoires de pose et de finition</t>
  </si>
  <si>
    <t xml:space="preserve"> - Diagvent de niveau 2</t>
  </si>
  <si>
    <t xml:space="preserve"> - Isolation</t>
  </si>
  <si>
    <t xml:space="preserve"> - Sujétion de traversé de membrane d'étanchéité à l'air</t>
  </si>
  <si>
    <t xml:space="preserve"> - Filtre à tamis inox</t>
  </si>
  <si>
    <t xml:space="preserve"> - Manomètre</t>
  </si>
  <si>
    <r>
      <t xml:space="preserve"> -</t>
    </r>
    <r>
      <rPr>
        <sz val="7"/>
        <rFont val="Times New Roman"/>
        <family val="1"/>
      </rPr>
      <t xml:space="preserve"> </t>
    </r>
    <r>
      <rPr>
        <sz val="9"/>
        <rFont val="Arial"/>
        <family val="2"/>
      </rPr>
      <t>Robinets de purge à boisseau fermé pour la vidange,</t>
    </r>
  </si>
  <si>
    <t xml:space="preserve"> - Vannes d’isolement de pied de colonnes,</t>
  </si>
  <si>
    <r>
      <rPr>
        <sz val="7"/>
        <rFont val="Times New Roman"/>
        <family val="1"/>
      </rPr>
      <t xml:space="preserve"> - </t>
    </r>
    <r>
      <rPr>
        <sz val="9"/>
        <rFont val="Arial"/>
        <family val="2"/>
      </rPr>
      <t>Anti-bélier à membrane sur chaque point haut de colonne,</t>
    </r>
  </si>
  <si>
    <t xml:space="preserve"> - Purgeurs à chaque point haut de colonne</t>
  </si>
  <si>
    <t xml:space="preserve"> - Manchette démontable entre deux vannes d’isolements pour mise en place des compteurs EF,</t>
  </si>
  <si>
    <r>
      <rPr>
        <sz val="7"/>
        <rFont val="Times New Roman"/>
        <family val="1"/>
      </rPr>
      <t xml:space="preserve"> - </t>
    </r>
    <r>
      <rPr>
        <sz val="9"/>
        <rFont val="Arial"/>
        <family val="2"/>
      </rPr>
      <t>Le réseau EF sera isolé avec de l’Armaflex dans la gaine palière</t>
    </r>
  </si>
  <si>
    <t xml:space="preserve"> - Prévoir un départ pour les locaux ménage</t>
  </si>
  <si>
    <t xml:space="preserve"> - Fourniture et pose de ballon 100 litres suivant CCTP, y compris accessoires suivant CCTP</t>
  </si>
  <si>
    <t xml:space="preserve"> - Fourniture et pose de ballon 150 litres suivant CCTP, y compris accessoires suivant CCTP</t>
  </si>
  <si>
    <r>
      <t xml:space="preserve"> </t>
    </r>
    <r>
      <rPr>
        <sz val="7"/>
        <rFont val="Arial"/>
        <family val="2"/>
      </rPr>
      <t xml:space="preserve">- </t>
    </r>
    <r>
      <rPr>
        <sz val="7"/>
        <rFont val="Times New Roman"/>
        <family val="1"/>
      </rPr>
      <t xml:space="preserve"> </t>
    </r>
    <r>
      <rPr>
        <sz val="9"/>
        <rFont val="Arial"/>
        <family val="2"/>
      </rPr>
      <t>Piquages avec robinet de barrage pour chaque départ,</t>
    </r>
  </si>
  <si>
    <t xml:space="preserve"> - Conduit collectif vertical</t>
  </si>
  <si>
    <t xml:space="preserve"> - Eléments constitutifs du système</t>
  </si>
  <si>
    <t xml:space="preserve"> - Validation du montage par test fumigène</t>
  </si>
  <si>
    <t xml:space="preserve"> - Raccordements des appareils</t>
  </si>
  <si>
    <t xml:space="preserve"> - Mise en service et contrôle du bon fonctionnement de l'installation</t>
  </si>
  <si>
    <t>Adaptateurs, conduits souples et conduits ventouse</t>
  </si>
  <si>
    <t xml:space="preserve"> - Adaptateurs</t>
  </si>
  <si>
    <t xml:space="preserve"> - Conduits souples</t>
  </si>
  <si>
    <t xml:space="preserve"> - Conduits ventouses</t>
  </si>
  <si>
    <t xml:space="preserve"> - Ballons ECS et accessoires suivant CCTP</t>
  </si>
  <si>
    <t xml:space="preserve">  * Ø …</t>
  </si>
  <si>
    <t xml:space="preserve"> - calorifuge EF, ECS</t>
  </si>
  <si>
    <t xml:space="preserve"> - y compris toute sujétion de mise en œuvre, pose</t>
  </si>
  <si>
    <t xml:space="preserve"> - nourrices avec robinets à boisseau sur chaque départ</t>
  </si>
  <si>
    <t>Réseaux d'évacuation acoustiques</t>
  </si>
  <si>
    <t xml:space="preserve"> - Réseaux verticaux unitaires en chutunic acoutiques de marque NICOLL ou éq.</t>
  </si>
  <si>
    <t xml:space="preserve"> - Réseaux horizontaux unitaires + séparatifs et verticaux séparatifs en Friaphon de marque NICOLL ou éq.</t>
  </si>
  <si>
    <t xml:space="preserve"> - Accessoires acoustiques suivant CCTP</t>
  </si>
  <si>
    <t xml:space="preserve"> - Tampons de visite</t>
  </si>
  <si>
    <t xml:space="preserve"> - Fourreaux PVC</t>
  </si>
  <si>
    <t xml:space="preserve"> - Tous accessoires</t>
  </si>
  <si>
    <t xml:space="preserve"> - Raccordement attentes VRD et GO</t>
  </si>
  <si>
    <t xml:space="preserve"> - Masses lourdes suivant CCTP et note acoustique y compris pour les réseaux en sous-face des douches</t>
  </si>
  <si>
    <t xml:space="preserve"> - Passage caméra x1</t>
  </si>
  <si>
    <t>- Ensemble meubles vasques suivant CCTP</t>
  </si>
  <si>
    <t>- Ensemble baignoire suivant CCTP</t>
  </si>
  <si>
    <t>- Ensemble évier 120 cm suivant CCTP</t>
  </si>
  <si>
    <t>- Ensemble évier 120 cm avec emplacement lave-vaissellle suivant CCTP</t>
  </si>
  <si>
    <t>- Attentes EF/EU</t>
  </si>
  <si>
    <t>- WC au sol suivant CCTP</t>
  </si>
  <si>
    <t>- WC suspendu suivant CCTP</t>
  </si>
  <si>
    <t>- Ensemble meubles vasques suivant CCTP - Bâtiment A</t>
  </si>
  <si>
    <t>- Ensemble meubles vasques suivant CCTP - Bâtiment B</t>
  </si>
  <si>
    <t>- Ensemble douche à l'italienne suivant CCTP</t>
  </si>
  <si>
    <t>- Ensemble douche avec receveur suivant CCTP</t>
  </si>
  <si>
    <t>- Ensemble évier 100 cm suivant CCTP</t>
  </si>
  <si>
    <t>- Ensemble vidoir suivant CCTP</t>
  </si>
  <si>
    <t>- Robinets de puisage - Local vélo suivant CCTP</t>
  </si>
  <si>
    <t xml:space="preserve"> - Réseaux horizontaux unitaires + séparatifs et verticaux séparatifs en Hometech de marque NICOLL ou éq.</t>
  </si>
  <si>
    <t>Distribution intérieure des circuits EF et ECS des logements</t>
  </si>
  <si>
    <t xml:space="preserve"> - Pose des compteur EF avec vanne de coupure (fourniture hors lot)</t>
  </si>
  <si>
    <t xml:space="preserve"> - Fourniture des sorties toitures</t>
  </si>
  <si>
    <t xml:space="preserve"> - Fourniture des sorties toitures de ventilation primaire</t>
  </si>
  <si>
    <t xml:space="preserve"> - Fourniture des sorties toitures suivant CCTP</t>
  </si>
  <si>
    <t xml:space="preserve"> - Fourniture et pose de conduits rigide  d'extraction d'air selon CCTP</t>
  </si>
  <si>
    <t xml:space="preserve"> - Fourniture et pose de conduits souples et acoustique d'extraction d'air selon CCTP</t>
  </si>
  <si>
    <t xml:space="preserve"> - Fourniture et pose de groupes d'extraction suivant CCTP y compris accessoires selon CCTP</t>
  </si>
  <si>
    <t>Bouches d'extraction suivant CCTP, y compris toutes sujétions</t>
  </si>
  <si>
    <t>- Sèche serviettes de type Tahiti de marque FINIMETAL ou équivalent  suivant CCTP</t>
  </si>
  <si>
    <t>- Radiateurs de gamme REGGANE 3010 compact de marque FINIMETAL ou équivalent suivant CCTP (régime d'eau 50/40°C)</t>
  </si>
  <si>
    <t xml:space="preserve">- Té de réglage </t>
  </si>
  <si>
    <t>- Robinets thermostatiques et corps de robinet suivant CCTP</t>
  </si>
  <si>
    <t>Distribution hydraulique enterrée</t>
  </si>
  <si>
    <t>- Liaisons hydrauliques et foureaux suivant CCTP</t>
  </si>
  <si>
    <t xml:space="preserve"> - fourreaux</t>
  </si>
  <si>
    <t xml:space="preserve"> - accessoires de finition</t>
  </si>
  <si>
    <t xml:space="preserve"> - nourrices avec robinet sur chaque départ</t>
  </si>
  <si>
    <t>Distribution hydraulique de chauffage</t>
  </si>
  <si>
    <t xml:space="preserve"> - calorifuge adapté à l'extérieur suivant CCTP</t>
  </si>
  <si>
    <t>Caisson acoustique et étude d’impact</t>
  </si>
  <si>
    <t xml:space="preserve"> - Caissons acoustiques suivant CCTP</t>
  </si>
  <si>
    <t xml:space="preserve"> - Etude d'impact acoustique</t>
  </si>
  <si>
    <t>Production de chaleur</t>
  </si>
  <si>
    <t xml:space="preserve"> - Unité extérieure suivant CCTP</t>
  </si>
  <si>
    <t xml:space="preserve"> - Unité intérieure suivant CCTP</t>
  </si>
  <si>
    <t xml:space="preserve"> - bouteille tampon de 15 litres sur le retour du circuit de chauffage</t>
  </si>
  <si>
    <t xml:space="preserve"> - soupape différentielle</t>
  </si>
  <si>
    <t xml:space="preserve"> - sonde de température extérieure filaire (inclue avec l’unité intérieure), y compris les liaisons de communication</t>
  </si>
  <si>
    <t xml:space="preserve"> - thermostat programmable (inclus avec l’unité intérieure), y compris les liaisons de communication</t>
  </si>
  <si>
    <t xml:space="preserve"> - passerelle wifi filaire compatible zigbee (inclue avec l’unité intérieure), y compris les liaisons de communication</t>
  </si>
  <si>
    <t xml:space="preserve"> - raccordement sur les attentes électriques</t>
  </si>
  <si>
    <t xml:space="preserve"> - mise en service et les essais de l'installation</t>
  </si>
  <si>
    <t xml:space="preserve"> - conseils d'utilisation des télécommandes, avec la mise à disposition d’une notice d’utilisation simplifiée</t>
  </si>
  <si>
    <t xml:space="preserve">Accessoires : </t>
  </si>
  <si>
    <t xml:space="preserve"> - liaison de communication entre l’unité intérieure et l’unité extérieure</t>
  </si>
  <si>
    <t xml:space="preserve"> - calorifuge suivant CCTP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</si>
</sst>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_€_-;\-* #,##0.00\ _€_-;_-* &quot;-&quot;\ _€_-;_-@_-"/>
    <numFmt numFmtId="166" formatCode="#,##0.00_ ;\-#,##0.00\ 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sz val="10"/>
      <name val="Arial"/>
      <family val="2"/>
      <charset val="1"/>
    </font>
    <font>
      <b/>
      <i/>
      <sz val="10"/>
      <name val="Arial"/>
      <family val="2"/>
      <charset val="1"/>
    </font>
    <font>
      <u/>
      <sz val="10"/>
      <color indexed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2"/>
      <color indexed="8"/>
      <name val="Arial"/>
      <family val="2"/>
    </font>
    <font>
      <b/>
      <sz val="36"/>
      <color indexed="8"/>
      <name val="Arial"/>
      <family val="2"/>
    </font>
    <font>
      <sz val="8.25"/>
      <name val="Tahoma"/>
      <family val="2"/>
    </font>
    <font>
      <b/>
      <sz val="14"/>
      <name val="Arial"/>
      <family val="2"/>
    </font>
    <font>
      <sz val="9"/>
      <color indexed="8"/>
      <name val="Arial"/>
      <family val="2"/>
    </font>
    <font>
      <sz val="8"/>
      <name val="Times New Roman"/>
      <family val="1"/>
    </font>
    <font>
      <sz val="7"/>
      <name val="Times New Roman"/>
      <family val="1"/>
    </font>
    <font>
      <sz val="14"/>
      <name val="Arial"/>
      <family val="2"/>
    </font>
    <font>
      <b/>
      <u/>
      <sz val="10"/>
      <name val="Arial"/>
      <family val="2"/>
    </font>
    <font>
      <sz val="12"/>
      <color theme="1"/>
      <name val="Calibri"/>
      <family val="2"/>
      <scheme val="minor"/>
    </font>
    <font>
      <sz val="10"/>
      <color rgb="FFFF0000"/>
      <name val="Arial"/>
      <family val="2"/>
    </font>
    <font>
      <sz val="12"/>
      <color theme="1"/>
      <name val="Arial"/>
      <family val="2"/>
    </font>
    <font>
      <sz val="24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18"/>
      <color theme="1"/>
      <name val="Arial"/>
      <family val="2"/>
    </font>
    <font>
      <b/>
      <sz val="20"/>
      <color theme="1"/>
      <name val="Arial"/>
      <family val="2"/>
    </font>
    <font>
      <b/>
      <sz val="24"/>
      <color theme="1"/>
      <name val="Arial"/>
      <family val="2"/>
    </font>
    <font>
      <b/>
      <sz val="10"/>
      <color rgb="FFFF0000"/>
      <name val="Arial"/>
      <family val="2"/>
    </font>
    <font>
      <sz val="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</borders>
  <cellStyleXfs count="6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3" fillId="0" borderId="0">
      <protection locked="0"/>
    </xf>
    <xf numFmtId="0" fontId="20" fillId="0" borderId="0"/>
  </cellStyleXfs>
  <cellXfs count="306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2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2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justify" vertical="top" wrapText="1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2" fontId="1" fillId="0" borderId="6" xfId="0" applyNumberFormat="1" applyFont="1" applyBorder="1" applyAlignment="1">
      <alignment horizontal="center"/>
    </xf>
    <xf numFmtId="0" fontId="1" fillId="0" borderId="7" xfId="0" applyFont="1" applyBorder="1" applyAlignment="1">
      <alignment horizontal="justify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vertical="center" wrapText="1"/>
    </xf>
    <xf numFmtId="0" fontId="21" fillId="0" borderId="0" xfId="0" applyFont="1" applyAlignment="1">
      <alignment horizontal="center"/>
    </xf>
    <xf numFmtId="2" fontId="1" fillId="0" borderId="9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/>
    </xf>
    <xf numFmtId="2" fontId="1" fillId="0" borderId="11" xfId="0" applyNumberFormat="1" applyFont="1" applyBorder="1"/>
    <xf numFmtId="0" fontId="1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/>
    </xf>
    <xf numFmtId="0" fontId="2" fillId="0" borderId="0" xfId="0" applyFont="1" applyAlignment="1">
      <alignment horizontal="right"/>
    </xf>
    <xf numFmtId="2" fontId="2" fillId="0" borderId="14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2" fontId="1" fillId="0" borderId="16" xfId="0" applyNumberFormat="1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wrapText="1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2" borderId="6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17" xfId="0" applyFont="1" applyBorder="1" applyAlignment="1">
      <alignment horizontal="justify" vertical="top" wrapText="1"/>
    </xf>
    <xf numFmtId="0" fontId="1" fillId="0" borderId="0" xfId="0" applyFont="1" applyAlignment="1">
      <alignment horizontal="justify"/>
    </xf>
    <xf numFmtId="0" fontId="1" fillId="2" borderId="18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1" fillId="2" borderId="0" xfId="0" quotePrefix="1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2" fillId="0" borderId="9" xfId="0" applyFont="1" applyBorder="1"/>
    <xf numFmtId="0" fontId="2" fillId="0" borderId="0" xfId="0" applyFont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0" borderId="14" xfId="0" applyFont="1" applyBorder="1" applyAlignment="1">
      <alignment horizontal="right"/>
    </xf>
    <xf numFmtId="0" fontId="1" fillId="0" borderId="16" xfId="0" applyFont="1" applyBorder="1" applyAlignment="1">
      <alignment wrapText="1"/>
    </xf>
    <xf numFmtId="2" fontId="1" fillId="0" borderId="12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top" wrapText="1"/>
    </xf>
    <xf numFmtId="2" fontId="1" fillId="0" borderId="14" xfId="0" applyNumberFormat="1" applyFont="1" applyBorder="1"/>
    <xf numFmtId="2" fontId="1" fillId="0" borderId="10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22" xfId="0" applyFont="1" applyBorder="1" applyAlignment="1">
      <alignment vertical="center" wrapText="1"/>
    </xf>
    <xf numFmtId="0" fontId="2" fillId="0" borderId="1" xfId="0" applyFont="1" applyBorder="1" applyAlignment="1">
      <alignment horizontal="right"/>
    </xf>
    <xf numFmtId="0" fontId="1" fillId="0" borderId="7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1" fillId="0" borderId="23" xfId="0" applyFont="1" applyBorder="1" applyAlignment="1">
      <alignment horizontal="justify" vertical="top" wrapText="1"/>
    </xf>
    <xf numFmtId="2" fontId="1" fillId="0" borderId="12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0" borderId="14" xfId="0" applyNumberFormat="1" applyFont="1" applyBorder="1" applyAlignment="1">
      <alignment horizontal="center" vertical="center"/>
    </xf>
    <xf numFmtId="2" fontId="1" fillId="0" borderId="14" xfId="0" applyNumberFormat="1" applyFont="1" applyBorder="1" applyAlignment="1">
      <alignment horizontal="right" vertical="top"/>
    </xf>
    <xf numFmtId="0" fontId="1" fillId="0" borderId="7" xfId="0" applyFont="1" applyBorder="1" applyAlignment="1">
      <alignment vertical="center" wrapText="1"/>
    </xf>
    <xf numFmtId="0" fontId="1" fillId="0" borderId="23" xfId="0" applyFont="1" applyBorder="1" applyAlignment="1">
      <alignment wrapText="1"/>
    </xf>
    <xf numFmtId="0" fontId="7" fillId="0" borderId="24" xfId="0" applyFont="1" applyBorder="1" applyAlignment="1">
      <alignment horizontal="justify" vertical="center"/>
    </xf>
    <xf numFmtId="0" fontId="6" fillId="3" borderId="24" xfId="0" quotePrefix="1" applyFont="1" applyFill="1" applyBorder="1" applyAlignment="1">
      <alignment wrapText="1"/>
    </xf>
    <xf numFmtId="0" fontId="0" fillId="0" borderId="7" xfId="0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0" borderId="1" xfId="0" applyFont="1" applyBorder="1" applyAlignment="1">
      <alignment horizontal="right" wrapText="1"/>
    </xf>
    <xf numFmtId="0" fontId="2" fillId="0" borderId="0" xfId="0" applyFont="1" applyAlignment="1">
      <alignment horizontal="right" vertical="center"/>
    </xf>
    <xf numFmtId="0" fontId="1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wrapText="1"/>
    </xf>
    <xf numFmtId="0" fontId="1" fillId="2" borderId="0" xfId="0" applyFont="1" applyFill="1" applyAlignment="1">
      <alignment horizontal="center"/>
    </xf>
    <xf numFmtId="0" fontId="2" fillId="2" borderId="23" xfId="0" applyFont="1" applyFill="1" applyBorder="1" applyAlignment="1">
      <alignment horizontal="right" vertical="center" wrapText="1"/>
    </xf>
    <xf numFmtId="0" fontId="1" fillId="2" borderId="20" xfId="0" applyFont="1" applyFill="1" applyBorder="1" applyAlignment="1">
      <alignment horizontal="center"/>
    </xf>
    <xf numFmtId="0" fontId="1" fillId="0" borderId="1" xfId="0" quotePrefix="1" applyFont="1" applyBorder="1" applyAlignment="1">
      <alignment wrapText="1"/>
    </xf>
    <xf numFmtId="0" fontId="2" fillId="2" borderId="1" xfId="0" applyFont="1" applyFill="1" applyBorder="1" applyAlignment="1">
      <alignment horizontal="right"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wrapText="1"/>
    </xf>
    <xf numFmtId="0" fontId="1" fillId="0" borderId="13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4" xfId="0" applyFont="1" applyBorder="1" applyAlignment="1">
      <alignment wrapText="1"/>
    </xf>
    <xf numFmtId="0" fontId="1" fillId="0" borderId="7" xfId="0" applyFont="1" applyBorder="1" applyAlignment="1">
      <alignment horizontal="center"/>
    </xf>
    <xf numFmtId="1" fontId="2" fillId="0" borderId="4" xfId="0" applyNumberFormat="1" applyFont="1" applyBorder="1" applyAlignment="1">
      <alignment horizontal="center" vertical="center" wrapText="1"/>
    </xf>
    <xf numFmtId="165" fontId="1" fillId="0" borderId="14" xfId="0" applyNumberFormat="1" applyFont="1" applyBorder="1" applyAlignment="1">
      <alignment horizontal="center" vertical="center"/>
    </xf>
    <xf numFmtId="0" fontId="1" fillId="2" borderId="1" xfId="0" quotePrefix="1" applyFont="1" applyFill="1" applyBorder="1" applyAlignment="1">
      <alignment vertical="center" wrapText="1"/>
    </xf>
    <xf numFmtId="4" fontId="1" fillId="2" borderId="0" xfId="0" applyNumberFormat="1" applyFont="1" applyFill="1" applyAlignment="1">
      <alignment horizontal="center" vertical="center"/>
    </xf>
    <xf numFmtId="165" fontId="2" fillId="0" borderId="14" xfId="0" applyNumberFormat="1" applyFont="1" applyBorder="1" applyAlignment="1">
      <alignment horizontal="center" vertical="center"/>
    </xf>
    <xf numFmtId="0" fontId="0" fillId="0" borderId="26" xfId="0" applyBorder="1"/>
    <xf numFmtId="0" fontId="0" fillId="0" borderId="1" xfId="0" applyBorder="1"/>
    <xf numFmtId="0" fontId="0" fillId="0" borderId="20" xfId="0" applyBorder="1"/>
    <xf numFmtId="0" fontId="0" fillId="0" borderId="9" xfId="0" applyBorder="1"/>
    <xf numFmtId="165" fontId="2" fillId="0" borderId="16" xfId="0" applyNumberFormat="1" applyFont="1" applyBorder="1" applyAlignment="1">
      <alignment horizontal="center" vertical="center"/>
    </xf>
    <xf numFmtId="165" fontId="2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0" borderId="27" xfId="5" applyFont="1" applyBorder="1" applyAlignment="1">
      <alignment vertical="center" wrapText="1"/>
    </xf>
    <xf numFmtId="0" fontId="22" fillId="0" borderId="28" xfId="5" applyFont="1" applyBorder="1" applyAlignment="1">
      <alignment vertical="center" wrapText="1"/>
    </xf>
    <xf numFmtId="0" fontId="22" fillId="0" borderId="29" xfId="5" applyFont="1" applyBorder="1" applyAlignment="1">
      <alignment vertical="center"/>
    </xf>
    <xf numFmtId="0" fontId="22" fillId="0" borderId="30" xfId="5" applyFont="1" applyBorder="1" applyAlignment="1">
      <alignment vertical="center" wrapText="1"/>
    </xf>
    <xf numFmtId="0" fontId="22" fillId="0" borderId="0" xfId="5" applyFont="1" applyAlignment="1">
      <alignment vertical="center" wrapText="1"/>
    </xf>
    <xf numFmtId="0" fontId="1" fillId="0" borderId="0" xfId="4" applyFont="1" applyAlignment="1" applyProtection="1">
      <alignment horizontal="center" vertical="center"/>
    </xf>
    <xf numFmtId="0" fontId="22" fillId="0" borderId="31" xfId="5" applyFont="1" applyBorder="1" applyAlignment="1">
      <alignment vertical="center"/>
    </xf>
    <xf numFmtId="0" fontId="14" fillId="0" borderId="0" xfId="4" applyFont="1" applyAlignment="1" applyProtection="1">
      <alignment vertical="center" wrapText="1"/>
    </xf>
    <xf numFmtId="0" fontId="14" fillId="0" borderId="31" xfId="4" applyFont="1" applyBorder="1" applyAlignment="1" applyProtection="1">
      <alignment vertical="center" wrapText="1"/>
    </xf>
    <xf numFmtId="0" fontId="22" fillId="0" borderId="32" xfId="5" applyFont="1" applyBorder="1" applyAlignment="1">
      <alignment vertical="center" wrapText="1"/>
    </xf>
    <xf numFmtId="0" fontId="22" fillId="0" borderId="33" xfId="5" applyFont="1" applyBorder="1" applyAlignment="1">
      <alignment vertical="center" wrapText="1"/>
    </xf>
    <xf numFmtId="0" fontId="22" fillId="0" borderId="34" xfId="5" applyFont="1" applyBorder="1" applyAlignment="1">
      <alignment vertical="center"/>
    </xf>
    <xf numFmtId="0" fontId="22" fillId="0" borderId="30" xfId="5" applyFont="1" applyBorder="1"/>
    <xf numFmtId="0" fontId="22" fillId="0" borderId="0" xfId="5" applyFont="1" applyAlignment="1">
      <alignment vertical="top"/>
    </xf>
    <xf numFmtId="0" fontId="22" fillId="0" borderId="0" xfId="5" applyFont="1"/>
    <xf numFmtId="0" fontId="20" fillId="0" borderId="31" xfId="5" applyBorder="1"/>
    <xf numFmtId="0" fontId="23" fillId="0" borderId="0" xfId="5" applyFont="1" applyAlignment="1">
      <alignment vertical="top" wrapText="1"/>
    </xf>
    <xf numFmtId="0" fontId="22" fillId="0" borderId="32" xfId="5" applyFont="1" applyBorder="1"/>
    <xf numFmtId="0" fontId="22" fillId="0" borderId="33" xfId="5" applyFont="1" applyBorder="1"/>
    <xf numFmtId="0" fontId="20" fillId="0" borderId="34" xfId="5" applyBorder="1"/>
    <xf numFmtId="0" fontId="15" fillId="0" borderId="27" xfId="5" applyFont="1" applyBorder="1" applyAlignment="1">
      <alignment vertical="center" wrapText="1"/>
    </xf>
    <xf numFmtId="0" fontId="15" fillId="0" borderId="28" xfId="5" applyFont="1" applyBorder="1" applyAlignment="1">
      <alignment vertical="center" wrapText="1"/>
    </xf>
    <xf numFmtId="0" fontId="15" fillId="0" borderId="29" xfId="5" applyFont="1" applyBorder="1" applyAlignment="1">
      <alignment vertical="center" wrapText="1"/>
    </xf>
    <xf numFmtId="0" fontId="15" fillId="0" borderId="30" xfId="5" applyFont="1" applyBorder="1" applyAlignment="1">
      <alignment vertical="center" wrapText="1"/>
    </xf>
    <xf numFmtId="0" fontId="15" fillId="0" borderId="0" xfId="5" applyFont="1" applyAlignment="1">
      <alignment vertical="center" wrapText="1"/>
    </xf>
    <xf numFmtId="0" fontId="15" fillId="0" borderId="31" xfId="5" applyFont="1" applyBorder="1" applyAlignment="1">
      <alignment vertical="center" wrapText="1"/>
    </xf>
    <xf numFmtId="0" fontId="24" fillId="0" borderId="30" xfId="5" applyFont="1" applyBorder="1" applyAlignment="1">
      <alignment wrapText="1"/>
    </xf>
    <xf numFmtId="0" fontId="24" fillId="0" borderId="0" xfId="5" applyFont="1" applyAlignment="1">
      <alignment wrapText="1"/>
    </xf>
    <xf numFmtId="0" fontId="24" fillId="0" borderId="31" xfId="5" applyFont="1" applyBorder="1" applyAlignment="1">
      <alignment wrapText="1"/>
    </xf>
    <xf numFmtId="0" fontId="24" fillId="0" borderId="32" xfId="5" applyFont="1" applyBorder="1" applyAlignment="1">
      <alignment wrapText="1"/>
    </xf>
    <xf numFmtId="0" fontId="24" fillId="0" borderId="33" xfId="5" applyFont="1" applyBorder="1" applyAlignment="1">
      <alignment wrapText="1"/>
    </xf>
    <xf numFmtId="0" fontId="24" fillId="0" borderId="34" xfId="5" applyFont="1" applyBorder="1" applyAlignment="1">
      <alignment wrapText="1"/>
    </xf>
    <xf numFmtId="0" fontId="4" fillId="0" borderId="0" xfId="5" applyFont="1" applyAlignment="1">
      <alignment vertical="top"/>
    </xf>
    <xf numFmtId="0" fontId="20" fillId="0" borderId="0" xfId="5"/>
    <xf numFmtId="0" fontId="24" fillId="0" borderId="0" xfId="5" applyFont="1"/>
    <xf numFmtId="0" fontId="25" fillId="0" borderId="0" xfId="5" applyFont="1"/>
    <xf numFmtId="0" fontId="26" fillId="0" borderId="0" xfId="5" applyFont="1"/>
    <xf numFmtId="0" fontId="24" fillId="0" borderId="0" xfId="5" applyFont="1" applyAlignment="1">
      <alignment horizontal="center"/>
    </xf>
    <xf numFmtId="0" fontId="4" fillId="0" borderId="0" xfId="5" applyFont="1"/>
    <xf numFmtId="0" fontId="13" fillId="0" borderId="0" xfId="4" applyAlignment="1">
      <alignment vertical="top"/>
      <protection locked="0"/>
    </xf>
    <xf numFmtId="0" fontId="4" fillId="0" borderId="1" xfId="0" applyFont="1" applyBorder="1" applyAlignment="1">
      <alignment horizontal="justify" vertical="center"/>
    </xf>
    <xf numFmtId="0" fontId="16" fillId="0" borderId="1" xfId="0" applyFont="1" applyBorder="1" applyAlignment="1">
      <alignment horizontal="justify" vertical="center"/>
    </xf>
    <xf numFmtId="0" fontId="1" fillId="2" borderId="0" xfId="0" applyFont="1" applyFill="1"/>
    <xf numFmtId="0" fontId="1" fillId="0" borderId="0" xfId="0" applyFont="1" applyAlignment="1">
      <alignment horizontal="center" vertical="top" wrapText="1"/>
    </xf>
    <xf numFmtId="165" fontId="2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top"/>
    </xf>
    <xf numFmtId="0" fontId="9" fillId="0" borderId="0" xfId="4" applyFont="1" applyAlignment="1" applyProtection="1">
      <alignment vertical="center"/>
    </xf>
    <xf numFmtId="0" fontId="9" fillId="0" borderId="31" xfId="4" applyFont="1" applyBorder="1" applyAlignment="1" applyProtection="1">
      <alignment vertical="center"/>
    </xf>
    <xf numFmtId="0" fontId="0" fillId="0" borderId="10" xfId="0" applyBorder="1"/>
    <xf numFmtId="0" fontId="0" fillId="0" borderId="35" xfId="0" applyBorder="1" applyAlignment="1">
      <alignment horizontal="center"/>
    </xf>
    <xf numFmtId="164" fontId="0" fillId="2" borderId="0" xfId="0" applyNumberFormat="1" applyFill="1"/>
    <xf numFmtId="0" fontId="2" fillId="0" borderId="12" xfId="0" applyFont="1" applyBorder="1" applyAlignment="1">
      <alignment horizontal="center"/>
    </xf>
    <xf numFmtId="0" fontId="2" fillId="0" borderId="10" xfId="0" applyFont="1" applyBorder="1"/>
    <xf numFmtId="0" fontId="0" fillId="0" borderId="11" xfId="0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2" fillId="0" borderId="13" xfId="0" applyFont="1" applyBorder="1" applyAlignment="1">
      <alignment horizontal="center" vertical="top" wrapText="1"/>
    </xf>
    <xf numFmtId="0" fontId="2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2" fillId="0" borderId="19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166" fontId="1" fillId="0" borderId="1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" xfId="2" quotePrefix="1" applyBorder="1" applyAlignment="1">
      <alignment wrapText="1"/>
    </xf>
    <xf numFmtId="0" fontId="2" fillId="0" borderId="23" xfId="0" applyFont="1" applyBorder="1" applyAlignment="1">
      <alignment horizontal="center" vertical="top" wrapText="1"/>
    </xf>
    <xf numFmtId="0" fontId="2" fillId="2" borderId="20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/>
    </xf>
    <xf numFmtId="0" fontId="2" fillId="0" borderId="1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right" wrapText="1"/>
    </xf>
    <xf numFmtId="0" fontId="1" fillId="2" borderId="1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right" wrapText="1"/>
    </xf>
    <xf numFmtId="0" fontId="0" fillId="0" borderId="20" xfId="0" applyBorder="1" applyAlignment="1">
      <alignment horizontal="center"/>
    </xf>
    <xf numFmtId="0" fontId="2" fillId="2" borderId="1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0" fontId="1" fillId="0" borderId="6" xfId="0" applyFont="1" applyBorder="1" applyAlignment="1">
      <alignment horizontal="justify" vertical="center"/>
    </xf>
    <xf numFmtId="0" fontId="1" fillId="0" borderId="26" xfId="0" applyFont="1" applyBorder="1" applyAlignment="1">
      <alignment vertical="center" wrapText="1"/>
    </xf>
    <xf numFmtId="2" fontId="1" fillId="0" borderId="20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2" fontId="1" fillId="0" borderId="16" xfId="0" applyNumberFormat="1" applyFont="1" applyBorder="1" applyAlignment="1">
      <alignment horizontal="right" vertical="top"/>
    </xf>
    <xf numFmtId="0" fontId="1" fillId="0" borderId="0" xfId="0" quotePrefix="1" applyFont="1" applyAlignment="1">
      <alignment wrapText="1"/>
    </xf>
    <xf numFmtId="165" fontId="1" fillId="0" borderId="0" xfId="0" applyNumberFormat="1" applyFont="1" applyAlignment="1">
      <alignment horizontal="center" vertical="center"/>
    </xf>
    <xf numFmtId="165" fontId="0" fillId="0" borderId="0" xfId="0" applyNumberFormat="1"/>
    <xf numFmtId="0" fontId="2" fillId="0" borderId="6" xfId="0" applyFont="1" applyBorder="1"/>
    <xf numFmtId="0" fontId="19" fillId="0" borderId="1" xfId="0" applyFont="1" applyBorder="1" applyAlignment="1">
      <alignment wrapText="1"/>
    </xf>
    <xf numFmtId="0" fontId="0" fillId="2" borderId="6" xfId="0" applyFill="1" applyBorder="1"/>
    <xf numFmtId="0" fontId="1" fillId="4" borderId="0" xfId="0" applyFont="1" applyFill="1"/>
    <xf numFmtId="0" fontId="2" fillId="4" borderId="0" xfId="0" applyFont="1" applyFill="1" applyAlignment="1">
      <alignment horizontal="center"/>
    </xf>
    <xf numFmtId="44" fontId="1" fillId="4" borderId="0" xfId="0" applyNumberFormat="1" applyFont="1" applyFill="1"/>
    <xf numFmtId="0" fontId="21" fillId="4" borderId="0" xfId="0" applyFont="1" applyFill="1"/>
    <xf numFmtId="0" fontId="1" fillId="4" borderId="36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justify" vertical="top" wrapText="1"/>
    </xf>
    <xf numFmtId="0" fontId="1" fillId="4" borderId="0" xfId="0" applyFont="1" applyFill="1" applyAlignment="1">
      <alignment horizontal="justify" vertical="top" wrapText="1"/>
    </xf>
    <xf numFmtId="2" fontId="1" fillId="4" borderId="12" xfId="0" applyNumberFormat="1" applyFont="1" applyFill="1" applyBorder="1" applyAlignment="1">
      <alignment horizontal="center" vertical="center"/>
    </xf>
    <xf numFmtId="1" fontId="1" fillId="4" borderId="10" xfId="0" applyNumberFormat="1" applyFont="1" applyFill="1" applyBorder="1" applyAlignment="1">
      <alignment horizontal="center" vertical="center"/>
    </xf>
    <xf numFmtId="44" fontId="1" fillId="4" borderId="11" xfId="0" applyNumberFormat="1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top" wrapText="1"/>
    </xf>
    <xf numFmtId="0" fontId="2" fillId="4" borderId="14" xfId="0" applyFont="1" applyFill="1" applyBorder="1" applyAlignment="1">
      <alignment horizontal="justify" vertical="top" wrapText="1"/>
    </xf>
    <xf numFmtId="0" fontId="2" fillId="4" borderId="0" xfId="0" applyFont="1" applyFill="1" applyAlignment="1">
      <alignment horizontal="justify" vertical="top" wrapText="1"/>
    </xf>
    <xf numFmtId="2" fontId="1" fillId="4" borderId="6" xfId="0" applyNumberFormat="1" applyFont="1" applyFill="1" applyBorder="1" applyAlignment="1">
      <alignment horizontal="center" vertical="center"/>
    </xf>
    <xf numFmtId="1" fontId="1" fillId="4" borderId="0" xfId="0" applyNumberFormat="1" applyFont="1" applyFill="1" applyAlignment="1">
      <alignment horizontal="center" vertical="center"/>
    </xf>
    <xf numFmtId="44" fontId="1" fillId="4" borderId="14" xfId="0" applyNumberFormat="1" applyFont="1" applyFill="1" applyBorder="1" applyAlignment="1">
      <alignment horizontal="center" vertical="center"/>
    </xf>
    <xf numFmtId="0" fontId="1" fillId="4" borderId="37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justify" vertical="top" wrapText="1"/>
    </xf>
    <xf numFmtId="2" fontId="1" fillId="4" borderId="20" xfId="0" applyNumberFormat="1" applyFont="1" applyFill="1" applyBorder="1" applyAlignment="1">
      <alignment horizontal="center" vertical="center"/>
    </xf>
    <xf numFmtId="1" fontId="1" fillId="4" borderId="9" xfId="0" applyNumberFormat="1" applyFont="1" applyFill="1" applyBorder="1" applyAlignment="1">
      <alignment horizontal="center" vertical="center"/>
    </xf>
    <xf numFmtId="44" fontId="1" fillId="4" borderId="16" xfId="0" applyNumberFormat="1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top" wrapText="1"/>
    </xf>
    <xf numFmtId="0" fontId="1" fillId="4" borderId="22" xfId="0" applyFont="1" applyFill="1" applyBorder="1" applyAlignment="1">
      <alignment vertical="center" wrapText="1"/>
    </xf>
    <xf numFmtId="0" fontId="1" fillId="4" borderId="0" xfId="0" applyFont="1" applyFill="1" applyAlignment="1">
      <alignment vertical="center" wrapText="1"/>
    </xf>
    <xf numFmtId="2" fontId="1" fillId="4" borderId="6" xfId="0" applyNumberFormat="1" applyFont="1" applyFill="1" applyBorder="1" applyAlignment="1">
      <alignment horizontal="center"/>
    </xf>
    <xf numFmtId="1" fontId="1" fillId="4" borderId="0" xfId="0" applyNumberFormat="1" applyFont="1" applyFill="1" applyAlignment="1">
      <alignment horizontal="center"/>
    </xf>
    <xf numFmtId="44" fontId="1" fillId="4" borderId="14" xfId="0" applyNumberFormat="1" applyFont="1" applyFill="1" applyBorder="1"/>
    <xf numFmtId="0" fontId="2" fillId="4" borderId="22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44" fontId="2" fillId="4" borderId="14" xfId="0" applyNumberFormat="1" applyFont="1" applyFill="1" applyBorder="1"/>
    <xf numFmtId="0" fontId="1" fillId="4" borderId="38" xfId="0" applyFont="1" applyFill="1" applyBorder="1" applyAlignment="1">
      <alignment horizontal="center" vertical="top" wrapText="1"/>
    </xf>
    <xf numFmtId="2" fontId="1" fillId="4" borderId="20" xfId="0" applyNumberFormat="1" applyFont="1" applyFill="1" applyBorder="1" applyAlignment="1">
      <alignment horizontal="center"/>
    </xf>
    <xf numFmtId="1" fontId="1" fillId="4" borderId="9" xfId="0" applyNumberFormat="1" applyFont="1" applyFill="1" applyBorder="1" applyAlignment="1">
      <alignment horizontal="center"/>
    </xf>
    <xf numFmtId="44" fontId="2" fillId="4" borderId="16" xfId="0" applyNumberFormat="1" applyFont="1" applyFill="1" applyBorder="1"/>
    <xf numFmtId="0" fontId="1" fillId="4" borderId="8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right"/>
    </xf>
    <xf numFmtId="0" fontId="2" fillId="4" borderId="0" xfId="0" applyFont="1" applyFill="1" applyAlignment="1">
      <alignment horizontal="right"/>
    </xf>
    <xf numFmtId="0" fontId="2" fillId="4" borderId="19" xfId="0" applyFont="1" applyFill="1" applyBorder="1" applyAlignment="1">
      <alignment horizontal="center"/>
    </xf>
    <xf numFmtId="2" fontId="2" fillId="4" borderId="6" xfId="0" applyNumberFormat="1" applyFont="1" applyFill="1" applyBorder="1" applyAlignment="1">
      <alignment horizontal="center" vertical="center"/>
    </xf>
    <xf numFmtId="1" fontId="2" fillId="4" borderId="0" xfId="0" applyNumberFormat="1" applyFont="1" applyFill="1" applyAlignment="1">
      <alignment horizontal="center" vertical="center"/>
    </xf>
    <xf numFmtId="44" fontId="2" fillId="4" borderId="14" xfId="0" applyNumberFormat="1" applyFont="1" applyFill="1" applyBorder="1" applyAlignment="1">
      <alignment horizontal="right" vertical="center"/>
    </xf>
    <xf numFmtId="0" fontId="1" fillId="4" borderId="39" xfId="0" applyFont="1" applyFill="1" applyBorder="1" applyAlignment="1">
      <alignment horizontal="center"/>
    </xf>
    <xf numFmtId="0" fontId="1" fillId="4" borderId="40" xfId="0" applyFont="1" applyFill="1" applyBorder="1" applyAlignment="1">
      <alignment wrapText="1"/>
    </xf>
    <xf numFmtId="0" fontId="1" fillId="4" borderId="0" xfId="0" applyFont="1" applyFill="1" applyAlignment="1">
      <alignment wrapText="1"/>
    </xf>
    <xf numFmtId="0" fontId="30" fillId="4" borderId="0" xfId="0" applyFont="1" applyFill="1" applyAlignment="1">
      <alignment horizontal="center"/>
    </xf>
    <xf numFmtId="44" fontId="21" fillId="4" borderId="0" xfId="0" applyNumberFormat="1" applyFont="1" applyFill="1"/>
    <xf numFmtId="0" fontId="21" fillId="4" borderId="1" xfId="0" applyFont="1" applyFill="1" applyBorder="1"/>
    <xf numFmtId="0" fontId="9" fillId="0" borderId="30" xfId="4" applyFont="1" applyBorder="1" applyAlignment="1" applyProtection="1">
      <alignment horizontal="center" vertical="center"/>
    </xf>
    <xf numFmtId="0" fontId="9" fillId="0" borderId="0" xfId="4" applyFont="1" applyAlignment="1" applyProtection="1">
      <alignment horizontal="center" vertical="center"/>
    </xf>
    <xf numFmtId="0" fontId="27" fillId="0" borderId="30" xfId="5" applyFont="1" applyBorder="1" applyAlignment="1">
      <alignment horizontal="center"/>
    </xf>
    <xf numFmtId="0" fontId="27" fillId="0" borderId="0" xfId="5" applyFont="1" applyAlignment="1">
      <alignment horizontal="center"/>
    </xf>
    <xf numFmtId="0" fontId="27" fillId="0" borderId="31" xfId="5" applyFont="1" applyBorder="1" applyAlignment="1">
      <alignment horizontal="center"/>
    </xf>
    <xf numFmtId="0" fontId="10" fillId="0" borderId="27" xfId="5" applyFont="1" applyBorder="1" applyAlignment="1">
      <alignment horizontal="center" vertical="center" wrapText="1"/>
    </xf>
    <xf numFmtId="0" fontId="11" fillId="0" borderId="28" xfId="5" applyFont="1" applyBorder="1" applyAlignment="1">
      <alignment horizontal="center" vertical="center" wrapText="1"/>
    </xf>
    <xf numFmtId="0" fontId="11" fillId="0" borderId="29" xfId="5" applyFont="1" applyBorder="1" applyAlignment="1">
      <alignment horizontal="center" vertical="center" wrapText="1"/>
    </xf>
    <xf numFmtId="0" fontId="11" fillId="0" borderId="30" xfId="5" applyFont="1" applyBorder="1" applyAlignment="1">
      <alignment horizontal="center" vertical="center" wrapText="1"/>
    </xf>
    <xf numFmtId="0" fontId="11" fillId="0" borderId="0" xfId="5" applyFont="1" applyAlignment="1">
      <alignment horizontal="center" vertical="center" wrapText="1"/>
    </xf>
    <xf numFmtId="0" fontId="11" fillId="0" borderId="31" xfId="5" applyFont="1" applyBorder="1" applyAlignment="1">
      <alignment horizontal="center" vertical="center" wrapText="1"/>
    </xf>
    <xf numFmtId="0" fontId="11" fillId="0" borderId="32" xfId="5" applyFont="1" applyBorder="1" applyAlignment="1">
      <alignment horizontal="center" vertical="center" wrapText="1"/>
    </xf>
    <xf numFmtId="0" fontId="11" fillId="0" borderId="33" xfId="5" applyFont="1" applyBorder="1" applyAlignment="1">
      <alignment horizontal="center" vertical="center" wrapText="1"/>
    </xf>
    <xf numFmtId="0" fontId="11" fillId="0" borderId="34" xfId="5" applyFont="1" applyBorder="1" applyAlignment="1">
      <alignment horizontal="center" vertical="center" wrapText="1"/>
    </xf>
    <xf numFmtId="0" fontId="9" fillId="0" borderId="31" xfId="4" applyFont="1" applyBorder="1" applyAlignment="1" applyProtection="1">
      <alignment horizontal="center" vertical="center"/>
    </xf>
    <xf numFmtId="0" fontId="28" fillId="0" borderId="0" xfId="5" applyFont="1" applyAlignment="1">
      <alignment horizontal="center" vertical="center" wrapText="1"/>
    </xf>
    <xf numFmtId="0" fontId="14" fillId="0" borderId="30" xfId="4" applyFont="1" applyBorder="1" applyAlignment="1" applyProtection="1">
      <alignment horizontal="center" vertical="center" wrapText="1"/>
    </xf>
    <xf numFmtId="0" fontId="14" fillId="0" borderId="0" xfId="4" applyFont="1" applyAlignment="1" applyProtection="1">
      <alignment horizontal="center" vertical="center" wrapText="1"/>
    </xf>
    <xf numFmtId="0" fontId="18" fillId="0" borderId="30" xfId="4" applyFont="1" applyBorder="1" applyAlignment="1" applyProtection="1">
      <alignment horizontal="center" vertical="center" wrapText="1"/>
    </xf>
    <xf numFmtId="0" fontId="18" fillId="0" borderId="0" xfId="4" applyFont="1" applyAlignment="1" applyProtection="1">
      <alignment horizontal="center" vertical="center" wrapText="1"/>
    </xf>
    <xf numFmtId="0" fontId="29" fillId="0" borderId="0" xfId="5" applyFont="1" applyAlignment="1">
      <alignment horizontal="center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1" fillId="0" borderId="1" xfId="0" quotePrefix="1" applyFont="1" applyBorder="1" applyAlignment="1">
      <alignment vertical="center" wrapText="1"/>
    </xf>
    <xf numFmtId="0" fontId="4" fillId="0" borderId="1" xfId="0" quotePrefix="1" applyFont="1" applyBorder="1" applyAlignment="1">
      <alignment horizontal="justify" vertical="center"/>
    </xf>
    <xf numFmtId="0" fontId="16" fillId="0" borderId="1" xfId="0" quotePrefix="1" applyFont="1" applyBorder="1" applyAlignment="1">
      <alignment horizontal="justify" vertical="center"/>
    </xf>
    <xf numFmtId="0" fontId="3" fillId="0" borderId="1" xfId="0" quotePrefix="1" applyFont="1" applyBorder="1" applyAlignment="1">
      <alignment wrapText="1"/>
    </xf>
    <xf numFmtId="0" fontId="0" fillId="0" borderId="1" xfId="0" quotePrefix="1" applyBorder="1" applyAlignment="1">
      <alignment wrapText="1"/>
    </xf>
  </cellXfs>
  <cellStyles count="6">
    <cellStyle name="Lien hypertexte 2" xfId="1" xr:uid="{63084DB3-45EA-444B-B5A3-AF9B85E52FA1}"/>
    <cellStyle name="Normal" xfId="0" builtinId="0"/>
    <cellStyle name="Normal 2" xfId="2" xr:uid="{4711E8F3-DB44-4CAC-99F1-AED3C96E707B}"/>
    <cellStyle name="Normal 2 2" xfId="3" xr:uid="{1870DD68-43A0-4E54-8DDD-5CEC5BEC2A34}"/>
    <cellStyle name="Normal 3" xfId="4" xr:uid="{6E4D983C-BE1C-4B59-A53E-563899634F3B}"/>
    <cellStyle name="Normal 7" xfId="5" xr:uid="{165A3C39-CE89-4144-B0D4-6E28AD5985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70037</xdr:colOff>
      <xdr:row>52</xdr:row>
      <xdr:rowOff>15128</xdr:rowOff>
    </xdr:from>
    <xdr:to>
      <xdr:col>8</xdr:col>
      <xdr:colOff>498662</xdr:colOff>
      <xdr:row>67</xdr:row>
      <xdr:rowOff>151840</xdr:rowOff>
    </xdr:to>
    <xdr:pic>
      <xdr:nvPicPr>
        <xdr:cNvPr id="35852" name="Image 2">
          <a:extLst>
            <a:ext uri="{FF2B5EF4-FFF2-40B4-BE49-F238E27FC236}">
              <a16:creationId xmlns:a16="http://schemas.microsoft.com/office/drawing/2014/main" id="{C2C10147-42AA-DFF5-DBC9-CF8FEEBBC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037" y="12420040"/>
          <a:ext cx="576262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414618</xdr:colOff>
      <xdr:row>2</xdr:row>
      <xdr:rowOff>190499</xdr:rowOff>
    </xdr:from>
    <xdr:to>
      <xdr:col>5</xdr:col>
      <xdr:colOff>705970</xdr:colOff>
      <xdr:row>5</xdr:row>
      <xdr:rowOff>145677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1458C85-8EBA-45F6-9780-5D3474F126BE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59" t="19460" r="4985" b="16015"/>
        <a:stretch/>
      </xdr:blipFill>
      <xdr:spPr>
        <a:xfrm>
          <a:off x="2700618" y="582705"/>
          <a:ext cx="1815352" cy="593913"/>
        </a:xfrm>
        <a:prstGeom prst="rect">
          <a:avLst/>
        </a:prstGeom>
      </xdr:spPr>
    </xdr:pic>
    <xdr:clientData/>
  </xdr:twoCellAnchor>
  <xdr:twoCellAnchor editAs="oneCell">
    <xdr:from>
      <xdr:col>0</xdr:col>
      <xdr:colOff>515470</xdr:colOff>
      <xdr:row>11</xdr:row>
      <xdr:rowOff>168088</xdr:rowOff>
    </xdr:from>
    <xdr:to>
      <xdr:col>9</xdr:col>
      <xdr:colOff>199276</xdr:colOff>
      <xdr:row>20</xdr:row>
      <xdr:rowOff>168088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3B6E176-BC4D-406F-AD2A-BC30CD07EFEE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5470" y="3518647"/>
          <a:ext cx="6541806" cy="3137647"/>
        </a:xfrm>
        <a:prstGeom prst="rect">
          <a:avLst/>
        </a:prstGeom>
      </xdr:spPr>
    </xdr:pic>
    <xdr:clientData/>
  </xdr:twoCellAnchor>
  <xdr:twoCellAnchor editAs="oneCell">
    <xdr:from>
      <xdr:col>1</xdr:col>
      <xdr:colOff>170889</xdr:colOff>
      <xdr:row>28</xdr:row>
      <xdr:rowOff>57711</xdr:rowOff>
    </xdr:from>
    <xdr:to>
      <xdr:col>8</xdr:col>
      <xdr:colOff>657204</xdr:colOff>
      <xdr:row>49</xdr:row>
      <xdr:rowOff>102535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BCBF141-6E6F-45F8-902E-11E6260B7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32889" y="8585387"/>
          <a:ext cx="5820315" cy="33393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D845D-61FA-4898-895F-3CA301C36F0A}">
  <sheetPr codeName="Feuil1">
    <pageSetUpPr fitToPage="1"/>
  </sheetPr>
  <dimension ref="A1:J76"/>
  <sheetViews>
    <sheetView tabSelected="1" view="pageBreakPreview" topLeftCell="A40" zoomScale="85" zoomScaleNormal="100" zoomScaleSheetLayoutView="85" zoomScalePageLayoutView="85" workbookViewId="0">
      <selection activeCell="Q63" sqref="Q63"/>
    </sheetView>
  </sheetViews>
  <sheetFormatPr baseColWidth="10" defaultRowHeight="12.75" x14ac:dyDescent="0.2"/>
  <cols>
    <col min="1" max="10" width="11.42578125" style="178"/>
  </cols>
  <sheetData>
    <row r="1" spans="1:10" ht="15.75" thickTop="1" x14ac:dyDescent="0.2">
      <c r="A1" s="139"/>
      <c r="B1" s="140"/>
      <c r="C1" s="140"/>
      <c r="D1" s="140"/>
      <c r="E1" s="140"/>
      <c r="F1" s="141"/>
      <c r="G1" s="284" t="s">
        <v>121</v>
      </c>
      <c r="H1" s="285"/>
      <c r="I1" s="285"/>
      <c r="J1" s="286"/>
    </row>
    <row r="2" spans="1:10" ht="15" x14ac:dyDescent="0.2">
      <c r="A2" s="279" t="s">
        <v>41</v>
      </c>
      <c r="B2" s="280"/>
      <c r="C2" s="280"/>
      <c r="D2" s="280"/>
      <c r="E2" s="280"/>
      <c r="F2" s="293"/>
      <c r="G2" s="287"/>
      <c r="H2" s="288"/>
      <c r="I2" s="288"/>
      <c r="J2" s="289"/>
    </row>
    <row r="3" spans="1:10" ht="15" x14ac:dyDescent="0.2">
      <c r="A3" s="142"/>
      <c r="B3" s="143"/>
      <c r="C3" s="144"/>
      <c r="D3" s="143"/>
      <c r="E3" s="143"/>
      <c r="F3" s="145"/>
      <c r="G3" s="287"/>
      <c r="H3" s="288"/>
      <c r="I3" s="288"/>
      <c r="J3" s="289"/>
    </row>
    <row r="4" spans="1:10" ht="18" customHeight="1" x14ac:dyDescent="0.2">
      <c r="A4" s="295" t="s">
        <v>119</v>
      </c>
      <c r="B4" s="296"/>
      <c r="C4" s="296"/>
      <c r="D4" s="296"/>
      <c r="E4" s="146"/>
      <c r="F4" s="147"/>
      <c r="G4" s="287"/>
      <c r="H4" s="288"/>
      <c r="I4" s="288"/>
      <c r="J4" s="289"/>
    </row>
    <row r="5" spans="1:10" ht="18" customHeight="1" x14ac:dyDescent="0.2">
      <c r="A5" s="297" t="s">
        <v>120</v>
      </c>
      <c r="B5" s="298"/>
      <c r="C5" s="298"/>
      <c r="D5" s="298"/>
      <c r="E5" s="146"/>
      <c r="F5" s="147"/>
      <c r="G5" s="287"/>
      <c r="H5" s="288"/>
      <c r="I5" s="288"/>
      <c r="J5" s="289"/>
    </row>
    <row r="6" spans="1:10" ht="15" x14ac:dyDescent="0.2">
      <c r="A6" s="279" t="s">
        <v>87</v>
      </c>
      <c r="B6" s="280"/>
      <c r="C6" s="280"/>
      <c r="D6" s="280"/>
      <c r="E6" s="185"/>
      <c r="F6" s="186"/>
      <c r="G6" s="287"/>
      <c r="H6" s="288"/>
      <c r="I6" s="288"/>
      <c r="J6" s="289"/>
    </row>
    <row r="7" spans="1:10" ht="15" x14ac:dyDescent="0.2">
      <c r="A7" s="279"/>
      <c r="B7" s="280"/>
      <c r="C7" s="280"/>
      <c r="D7" s="280"/>
      <c r="E7" s="185"/>
      <c r="F7" s="186"/>
      <c r="G7" s="287"/>
      <c r="H7" s="288"/>
      <c r="I7" s="288"/>
      <c r="J7" s="289"/>
    </row>
    <row r="8" spans="1:10" ht="15.75" thickBot="1" x14ac:dyDescent="0.25">
      <c r="A8" s="148"/>
      <c r="B8" s="149"/>
      <c r="C8" s="149"/>
      <c r="D8" s="149"/>
      <c r="E8" s="149"/>
      <c r="F8" s="150"/>
      <c r="G8" s="290"/>
      <c r="H8" s="291"/>
      <c r="I8" s="291"/>
      <c r="J8" s="292"/>
    </row>
    <row r="9" spans="1:10" ht="28.5" customHeight="1" thickTop="1" x14ac:dyDescent="0.25">
      <c r="A9" s="151"/>
      <c r="B9" s="152"/>
      <c r="C9" s="152"/>
      <c r="D9" s="152"/>
      <c r="E9" s="152"/>
      <c r="F9" s="153"/>
      <c r="G9" s="153"/>
      <c r="H9" s="153"/>
      <c r="I9" s="153"/>
      <c r="J9" s="154"/>
    </row>
    <row r="10" spans="1:10" ht="38.25" customHeight="1" x14ac:dyDescent="0.25">
      <c r="A10" s="151"/>
      <c r="B10" s="294" t="s">
        <v>122</v>
      </c>
      <c r="C10" s="294"/>
      <c r="D10" s="294"/>
      <c r="E10" s="294"/>
      <c r="F10" s="294"/>
      <c r="G10" s="294"/>
      <c r="H10" s="294"/>
      <c r="I10" s="294"/>
      <c r="J10" s="154"/>
    </row>
    <row r="11" spans="1:10" ht="70.5" customHeight="1" x14ac:dyDescent="0.25">
      <c r="A11" s="151"/>
      <c r="B11" s="294"/>
      <c r="C11" s="294"/>
      <c r="D11" s="294"/>
      <c r="E11" s="294"/>
      <c r="F11" s="294"/>
      <c r="G11" s="294"/>
      <c r="H11" s="294"/>
      <c r="I11" s="294"/>
      <c r="J11" s="154"/>
    </row>
    <row r="12" spans="1:10" ht="23.25" customHeight="1" x14ac:dyDescent="0.25">
      <c r="A12" s="151"/>
      <c r="B12" s="299"/>
      <c r="C12" s="299"/>
      <c r="D12" s="299"/>
      <c r="E12" s="299"/>
      <c r="F12" s="299"/>
      <c r="G12" s="299"/>
      <c r="H12" s="299"/>
      <c r="I12" s="299"/>
      <c r="J12" s="154"/>
    </row>
    <row r="13" spans="1:10" ht="19.5" customHeight="1" x14ac:dyDescent="0.25">
      <c r="A13" s="151"/>
      <c r="B13" s="155"/>
      <c r="C13" s="155"/>
      <c r="D13" s="155"/>
      <c r="E13" s="155"/>
      <c r="F13" s="155"/>
      <c r="G13" s="155"/>
      <c r="H13" s="155"/>
      <c r="I13" s="155"/>
      <c r="J13" s="154"/>
    </row>
    <row r="14" spans="1:10" ht="30" x14ac:dyDescent="0.25">
      <c r="A14" s="151"/>
      <c r="B14" s="155"/>
      <c r="C14" s="155"/>
      <c r="D14" s="155"/>
      <c r="E14" s="155"/>
      <c r="F14" s="155"/>
      <c r="G14" s="155"/>
      <c r="H14" s="155"/>
      <c r="I14" s="155"/>
      <c r="J14" s="154"/>
    </row>
    <row r="15" spans="1:10" ht="26.25" customHeight="1" x14ac:dyDescent="0.25">
      <c r="A15" s="151"/>
      <c r="B15" s="155"/>
      <c r="C15" s="155"/>
      <c r="D15" s="155"/>
      <c r="E15" s="155"/>
      <c r="F15" s="155"/>
      <c r="G15" s="155"/>
      <c r="H15" s="155"/>
      <c r="I15" s="155"/>
      <c r="J15" s="154"/>
    </row>
    <row r="16" spans="1:10" ht="28.5" customHeight="1" x14ac:dyDescent="0.25">
      <c r="A16" s="151"/>
      <c r="B16" s="155"/>
      <c r="C16" s="155"/>
      <c r="D16" s="155"/>
      <c r="E16" s="155"/>
      <c r="F16" s="155"/>
      <c r="G16" s="155"/>
      <c r="H16" s="155"/>
      <c r="I16" s="155"/>
      <c r="J16" s="154"/>
    </row>
    <row r="17" spans="1:10" ht="30" x14ac:dyDescent="0.25">
      <c r="A17" s="151"/>
      <c r="B17" s="155"/>
      <c r="C17" s="155"/>
      <c r="D17" s="155"/>
      <c r="E17" s="155"/>
      <c r="F17" s="155"/>
      <c r="G17" s="155"/>
      <c r="H17" s="155"/>
      <c r="I17" s="155"/>
      <c r="J17" s="154"/>
    </row>
    <row r="18" spans="1:10" ht="30" x14ac:dyDescent="0.25">
      <c r="A18" s="151"/>
      <c r="B18" s="155"/>
      <c r="C18" s="155"/>
      <c r="D18" s="155"/>
      <c r="E18" s="155"/>
      <c r="F18" s="155"/>
      <c r="G18" s="155"/>
      <c r="H18" s="155"/>
      <c r="I18" s="155"/>
      <c r="J18" s="154"/>
    </row>
    <row r="19" spans="1:10" ht="30" x14ac:dyDescent="0.25">
      <c r="A19" s="151"/>
      <c r="B19" s="155"/>
      <c r="C19" s="155"/>
      <c r="D19" s="155"/>
      <c r="E19" s="155"/>
      <c r="F19" s="155"/>
      <c r="G19" s="155"/>
      <c r="H19" s="155"/>
      <c r="I19" s="155"/>
      <c r="J19" s="154"/>
    </row>
    <row r="20" spans="1:10" ht="30" x14ac:dyDescent="0.25">
      <c r="A20" s="151"/>
      <c r="B20" s="155"/>
      <c r="C20" s="155"/>
      <c r="D20" s="155"/>
      <c r="E20" s="155"/>
      <c r="F20" s="155"/>
      <c r="G20" s="155"/>
      <c r="H20" s="155"/>
      <c r="I20" s="155"/>
      <c r="J20" s="154"/>
    </row>
    <row r="21" spans="1:10" ht="30" x14ac:dyDescent="0.25">
      <c r="A21" s="151"/>
      <c r="B21" s="155"/>
      <c r="C21" s="155"/>
      <c r="D21" s="155"/>
      <c r="E21" s="155"/>
      <c r="F21" s="155"/>
      <c r="G21" s="155"/>
      <c r="H21" s="155"/>
      <c r="I21" s="155"/>
      <c r="J21" s="154"/>
    </row>
    <row r="22" spans="1:10" ht="15.75" x14ac:dyDescent="0.25">
      <c r="A22" s="151"/>
      <c r="B22" s="153"/>
      <c r="C22" s="153"/>
      <c r="D22" s="153"/>
      <c r="E22" s="153"/>
      <c r="F22" s="153"/>
      <c r="G22" s="153"/>
      <c r="H22" s="153"/>
      <c r="I22" s="153"/>
      <c r="J22" s="154"/>
    </row>
    <row r="23" spans="1:10" ht="23.25" x14ac:dyDescent="0.35">
      <c r="A23" s="281"/>
      <c r="B23" s="282"/>
      <c r="C23" s="282"/>
      <c r="D23" s="282"/>
      <c r="E23" s="282"/>
      <c r="F23" s="282"/>
      <c r="G23" s="282"/>
      <c r="H23" s="282"/>
      <c r="I23" s="282"/>
      <c r="J23" s="283"/>
    </row>
    <row r="24" spans="1:10" ht="23.25" x14ac:dyDescent="0.35">
      <c r="A24" s="281"/>
      <c r="B24" s="282"/>
      <c r="C24" s="282"/>
      <c r="D24" s="282"/>
      <c r="E24" s="282"/>
      <c r="F24" s="282"/>
      <c r="G24" s="282"/>
      <c r="H24" s="282"/>
      <c r="I24" s="282"/>
      <c r="J24" s="283"/>
    </row>
    <row r="25" spans="1:10" ht="15.75" x14ac:dyDescent="0.25">
      <c r="A25" s="151"/>
      <c r="B25" s="153"/>
      <c r="C25" s="153"/>
      <c r="D25" s="153"/>
      <c r="E25" s="153"/>
      <c r="F25" s="153"/>
      <c r="G25" s="153"/>
      <c r="H25" s="153"/>
      <c r="I25" s="153"/>
      <c r="J25" s="154"/>
    </row>
    <row r="26" spans="1:10" ht="23.25" x14ac:dyDescent="0.35">
      <c r="A26" s="281" t="s">
        <v>123</v>
      </c>
      <c r="B26" s="282"/>
      <c r="C26" s="282"/>
      <c r="D26" s="282"/>
      <c r="E26" s="282"/>
      <c r="F26" s="282"/>
      <c r="G26" s="282"/>
      <c r="H26" s="282"/>
      <c r="I26" s="282"/>
      <c r="J26" s="283"/>
    </row>
    <row r="27" spans="1:10" ht="16.5" thickBot="1" x14ac:dyDescent="0.3">
      <c r="A27" s="156"/>
      <c r="B27" s="157"/>
      <c r="C27" s="157"/>
      <c r="D27" s="157"/>
      <c r="E27" s="157"/>
      <c r="F27" s="157"/>
      <c r="G27" s="157"/>
      <c r="H27" s="157"/>
      <c r="I27" s="157"/>
      <c r="J27" s="158"/>
    </row>
    <row r="28" spans="1:10" ht="13.5" thickTop="1" x14ac:dyDescent="0.2">
      <c r="A28" s="159"/>
      <c r="B28" s="160"/>
      <c r="C28" s="160"/>
      <c r="D28" s="160"/>
      <c r="E28" s="160"/>
      <c r="F28" s="160"/>
      <c r="G28" s="160"/>
      <c r="H28" s="160"/>
      <c r="I28" s="160"/>
      <c r="J28" s="161"/>
    </row>
    <row r="29" spans="1:10" x14ac:dyDescent="0.2">
      <c r="A29" s="162"/>
      <c r="B29" s="163"/>
      <c r="C29" s="163"/>
      <c r="D29" s="163"/>
      <c r="E29" s="163"/>
      <c r="F29" s="163"/>
      <c r="G29" s="163"/>
      <c r="H29" s="163"/>
      <c r="I29" s="163"/>
      <c r="J29" s="164"/>
    </row>
    <row r="30" spans="1:10" x14ac:dyDescent="0.2">
      <c r="A30" s="162"/>
      <c r="B30" s="163"/>
      <c r="C30" s="163"/>
      <c r="D30" s="163"/>
      <c r="E30" s="163"/>
      <c r="F30" s="163"/>
      <c r="G30" s="163"/>
      <c r="H30" s="163"/>
      <c r="I30" s="163"/>
      <c r="J30" s="164"/>
    </row>
    <row r="31" spans="1:10" x14ac:dyDescent="0.2">
      <c r="A31" s="162"/>
      <c r="B31" s="163"/>
      <c r="C31" s="163"/>
      <c r="D31" s="163"/>
      <c r="E31" s="163"/>
      <c r="F31" s="163"/>
      <c r="G31" s="163"/>
      <c r="H31" s="163"/>
      <c r="I31" s="163"/>
      <c r="J31" s="164"/>
    </row>
    <row r="32" spans="1:10" x14ac:dyDescent="0.2">
      <c r="A32" s="162"/>
      <c r="B32" s="163"/>
      <c r="C32" s="163"/>
      <c r="D32" s="163"/>
      <c r="E32" s="163"/>
      <c r="F32" s="163"/>
      <c r="G32" s="163"/>
      <c r="H32" s="163"/>
      <c r="I32" s="163"/>
      <c r="J32" s="164"/>
    </row>
    <row r="33" spans="1:10" x14ac:dyDescent="0.2">
      <c r="A33" s="162"/>
      <c r="B33" s="163"/>
      <c r="C33" s="163"/>
      <c r="D33" s="163"/>
      <c r="E33" s="163"/>
      <c r="F33" s="163"/>
      <c r="G33" s="163"/>
      <c r="H33" s="163"/>
      <c r="I33" s="163"/>
      <c r="J33" s="164"/>
    </row>
    <row r="34" spans="1:10" x14ac:dyDescent="0.2">
      <c r="A34" s="162"/>
      <c r="B34" s="163"/>
      <c r="C34" s="163"/>
      <c r="D34" s="163"/>
      <c r="E34" s="163"/>
      <c r="F34" s="163"/>
      <c r="G34" s="163"/>
      <c r="H34" s="163"/>
      <c r="I34" s="163"/>
      <c r="J34" s="164"/>
    </row>
    <row r="35" spans="1:10" x14ac:dyDescent="0.2">
      <c r="A35" s="162"/>
      <c r="B35" s="163"/>
      <c r="C35" s="163"/>
      <c r="D35" s="163"/>
      <c r="E35" s="163"/>
      <c r="F35" s="163"/>
      <c r="G35" s="163"/>
      <c r="H35" s="163"/>
      <c r="I35" s="163"/>
      <c r="J35" s="164"/>
    </row>
    <row r="36" spans="1:10" x14ac:dyDescent="0.2">
      <c r="A36" s="162"/>
      <c r="B36" s="163"/>
      <c r="C36" s="163"/>
      <c r="D36" s="163"/>
      <c r="E36" s="163"/>
      <c r="F36" s="163"/>
      <c r="G36" s="163"/>
      <c r="H36" s="163"/>
      <c r="I36" s="163"/>
      <c r="J36" s="164"/>
    </row>
    <row r="37" spans="1:10" x14ac:dyDescent="0.2">
      <c r="A37" s="162"/>
      <c r="B37" s="163"/>
      <c r="C37" s="163"/>
      <c r="D37" s="163"/>
      <c r="E37" s="163"/>
      <c r="F37" s="163"/>
      <c r="G37" s="163"/>
      <c r="H37" s="163"/>
      <c r="I37" s="163"/>
      <c r="J37" s="164"/>
    </row>
    <row r="38" spans="1:10" x14ac:dyDescent="0.2">
      <c r="A38" s="162"/>
      <c r="B38" s="163"/>
      <c r="C38" s="163"/>
      <c r="D38" s="163"/>
      <c r="E38" s="163"/>
      <c r="F38" s="163"/>
      <c r="G38" s="163"/>
      <c r="H38" s="163"/>
      <c r="I38" s="163"/>
      <c r="J38" s="164"/>
    </row>
    <row r="39" spans="1:10" x14ac:dyDescent="0.2">
      <c r="A39" s="162"/>
      <c r="B39" s="163"/>
      <c r="C39" s="163"/>
      <c r="D39" s="163"/>
      <c r="E39" s="163"/>
      <c r="F39" s="163"/>
      <c r="G39" s="163"/>
      <c r="H39" s="163"/>
      <c r="I39" s="163"/>
      <c r="J39" s="164"/>
    </row>
    <row r="40" spans="1:10" x14ac:dyDescent="0.2">
      <c r="A40" s="165"/>
      <c r="B40" s="166"/>
      <c r="C40" s="166"/>
      <c r="D40" s="166"/>
      <c r="E40" s="166"/>
      <c r="F40" s="166"/>
      <c r="G40" s="166"/>
      <c r="H40" s="166"/>
      <c r="I40" s="166"/>
      <c r="J40" s="167"/>
    </row>
    <row r="41" spans="1:10" x14ac:dyDescent="0.2">
      <c r="A41" s="165"/>
      <c r="B41" s="166"/>
      <c r="C41" s="166"/>
      <c r="D41" s="166"/>
      <c r="E41" s="166"/>
      <c r="F41" s="166"/>
      <c r="G41" s="166"/>
      <c r="H41" s="166"/>
      <c r="I41" s="166"/>
      <c r="J41" s="167"/>
    </row>
    <row r="42" spans="1:10" x14ac:dyDescent="0.2">
      <c r="A42" s="165"/>
      <c r="B42" s="166"/>
      <c r="C42" s="166"/>
      <c r="D42" s="166"/>
      <c r="E42" s="166"/>
      <c r="F42" s="166"/>
      <c r="G42" s="166"/>
      <c r="H42" s="166"/>
      <c r="I42" s="166"/>
      <c r="J42" s="167"/>
    </row>
    <row r="43" spans="1:10" x14ac:dyDescent="0.2">
      <c r="A43" s="165"/>
      <c r="B43" s="166"/>
      <c r="C43" s="166"/>
      <c r="D43" s="166"/>
      <c r="E43" s="166"/>
      <c r="F43" s="166"/>
      <c r="G43" s="166"/>
      <c r="H43" s="166"/>
      <c r="I43" s="166"/>
      <c r="J43" s="167"/>
    </row>
    <row r="44" spans="1:10" x14ac:dyDescent="0.2">
      <c r="A44" s="165"/>
      <c r="B44" s="166"/>
      <c r="C44" s="166"/>
      <c r="D44" s="166"/>
      <c r="E44" s="166"/>
      <c r="F44" s="166"/>
      <c r="G44" s="166"/>
      <c r="H44" s="166"/>
      <c r="I44" s="166"/>
      <c r="J44" s="167"/>
    </row>
    <row r="45" spans="1:10" x14ac:dyDescent="0.2">
      <c r="A45" s="165"/>
      <c r="B45" s="166"/>
      <c r="C45" s="166"/>
      <c r="D45" s="166"/>
      <c r="E45" s="166"/>
      <c r="F45" s="166"/>
      <c r="G45" s="166"/>
      <c r="H45" s="166"/>
      <c r="I45" s="166"/>
      <c r="J45" s="167"/>
    </row>
    <row r="46" spans="1:10" x14ac:dyDescent="0.2">
      <c r="A46" s="165"/>
      <c r="B46" s="166"/>
      <c r="C46" s="166"/>
      <c r="D46" s="166"/>
      <c r="E46" s="166"/>
      <c r="F46" s="166"/>
      <c r="G46" s="166"/>
      <c r="H46" s="166"/>
      <c r="I46" s="166"/>
      <c r="J46" s="167"/>
    </row>
    <row r="47" spans="1:10" x14ac:dyDescent="0.2">
      <c r="A47" s="165"/>
      <c r="B47" s="166"/>
      <c r="C47" s="166"/>
      <c r="D47" s="166"/>
      <c r="E47" s="166"/>
      <c r="F47" s="166"/>
      <c r="G47" s="166"/>
      <c r="H47" s="166"/>
      <c r="I47" s="166"/>
      <c r="J47" s="167"/>
    </row>
    <row r="48" spans="1:10" x14ac:dyDescent="0.2">
      <c r="A48" s="165"/>
      <c r="B48" s="166"/>
      <c r="C48" s="166"/>
      <c r="D48" s="166"/>
      <c r="E48" s="166"/>
      <c r="F48" s="166"/>
      <c r="G48" s="166"/>
      <c r="H48" s="166"/>
      <c r="I48" s="166"/>
      <c r="J48" s="167"/>
    </row>
    <row r="49" spans="1:10" x14ac:dyDescent="0.2">
      <c r="A49" s="165"/>
      <c r="B49" s="166"/>
      <c r="C49" s="166"/>
      <c r="D49" s="166"/>
      <c r="E49" s="166"/>
      <c r="F49" s="166"/>
      <c r="G49" s="166"/>
      <c r="H49" s="166"/>
      <c r="I49" s="166"/>
      <c r="J49" s="167"/>
    </row>
    <row r="50" spans="1:10" ht="13.5" thickBot="1" x14ac:dyDescent="0.25">
      <c r="A50" s="168"/>
      <c r="B50" s="169"/>
      <c r="C50" s="169"/>
      <c r="D50" s="169"/>
      <c r="E50" s="169"/>
      <c r="F50" s="169"/>
      <c r="G50" s="169"/>
      <c r="H50" s="169"/>
      <c r="I50" s="169"/>
      <c r="J50" s="170"/>
    </row>
    <row r="51" spans="1:10" ht="16.5" thickTop="1" x14ac:dyDescent="0.25">
      <c r="A51" s="153"/>
      <c r="B51" s="171"/>
      <c r="C51" s="171"/>
      <c r="D51" s="171"/>
      <c r="E51" s="171"/>
      <c r="F51" s="171"/>
      <c r="G51" s="171"/>
      <c r="H51" s="171"/>
      <c r="I51" s="171"/>
      <c r="J51" s="172"/>
    </row>
    <row r="52" spans="1:10" ht="15.75" x14ac:dyDescent="0.25">
      <c r="A52" s="153"/>
      <c r="B52" s="171"/>
      <c r="C52" s="171"/>
      <c r="D52" s="171"/>
      <c r="E52" s="171"/>
      <c r="F52" s="171"/>
      <c r="G52" s="171"/>
      <c r="H52" s="171"/>
      <c r="I52" s="171"/>
      <c r="J52" s="172"/>
    </row>
    <row r="53" spans="1:10" ht="15.75" x14ac:dyDescent="0.25">
      <c r="A53" s="153"/>
      <c r="B53" s="171"/>
      <c r="C53" s="171"/>
      <c r="D53" s="171"/>
      <c r="E53" s="171"/>
      <c r="F53" s="171"/>
      <c r="G53" s="171"/>
      <c r="H53" s="171"/>
      <c r="I53" s="171"/>
      <c r="J53" s="172"/>
    </row>
    <row r="54" spans="1:10" ht="15.75" x14ac:dyDescent="0.25">
      <c r="A54" s="153"/>
      <c r="B54" s="171"/>
      <c r="C54" s="171"/>
      <c r="D54" s="171"/>
      <c r="E54" s="171"/>
      <c r="F54" s="171"/>
      <c r="G54" s="171"/>
      <c r="H54" s="171"/>
      <c r="I54" s="171"/>
      <c r="J54" s="172"/>
    </row>
    <row r="55" spans="1:10" ht="15.75" x14ac:dyDescent="0.25">
      <c r="A55" s="172"/>
      <c r="B55" s="173"/>
      <c r="C55" s="173"/>
      <c r="D55" s="173"/>
      <c r="E55" s="173"/>
      <c r="F55" s="173"/>
      <c r="G55" s="173"/>
      <c r="H55" s="173"/>
      <c r="I55" s="173"/>
      <c r="J55" s="172"/>
    </row>
    <row r="56" spans="1:10" ht="15.75" x14ac:dyDescent="0.25">
      <c r="A56" s="172"/>
      <c r="B56" s="174"/>
      <c r="C56" s="173"/>
      <c r="D56" s="173"/>
      <c r="E56" s="173"/>
      <c r="F56" s="173"/>
      <c r="G56" s="173"/>
      <c r="H56" s="173"/>
      <c r="I56" s="173"/>
      <c r="J56" s="172"/>
    </row>
    <row r="57" spans="1:10" ht="15.75" x14ac:dyDescent="0.25">
      <c r="A57" s="172"/>
      <c r="B57" s="173"/>
      <c r="C57" s="173"/>
      <c r="D57" s="173"/>
      <c r="E57" s="173"/>
      <c r="F57" s="173"/>
      <c r="G57" s="173"/>
      <c r="H57" s="173"/>
      <c r="I57" s="173"/>
      <c r="J57" s="172"/>
    </row>
    <row r="58" spans="1:10" ht="15.75" x14ac:dyDescent="0.25">
      <c r="A58" s="172"/>
      <c r="B58" s="173"/>
      <c r="C58" s="173"/>
      <c r="D58" s="173"/>
      <c r="E58" s="173"/>
      <c r="F58" s="173"/>
      <c r="G58" s="173"/>
      <c r="H58" s="173"/>
      <c r="I58" s="173"/>
      <c r="J58" s="172"/>
    </row>
    <row r="59" spans="1:10" ht="15.75" x14ac:dyDescent="0.25">
      <c r="A59" s="172"/>
      <c r="B59" s="173"/>
      <c r="C59" s="173"/>
      <c r="D59" s="173"/>
      <c r="E59" s="173"/>
      <c r="F59" s="173"/>
      <c r="G59" s="173"/>
      <c r="H59" s="173"/>
      <c r="I59" s="173"/>
      <c r="J59" s="172"/>
    </row>
    <row r="60" spans="1:10" ht="15.75" x14ac:dyDescent="0.25">
      <c r="A60" s="172"/>
      <c r="B60" s="173"/>
      <c r="C60" s="173"/>
      <c r="D60" s="173"/>
      <c r="E60" s="173"/>
      <c r="F60" s="173"/>
      <c r="G60" s="173"/>
      <c r="H60" s="173"/>
      <c r="I60" s="173"/>
      <c r="J60" s="172"/>
    </row>
    <row r="61" spans="1:10" ht="15.75" x14ac:dyDescent="0.25">
      <c r="A61" s="172"/>
      <c r="B61" s="174"/>
      <c r="C61" s="173"/>
      <c r="D61" s="173"/>
      <c r="E61" s="173"/>
      <c r="F61" s="173"/>
      <c r="G61" s="173"/>
      <c r="H61" s="173"/>
      <c r="I61" s="173"/>
      <c r="J61" s="172"/>
    </row>
    <row r="62" spans="1:10" ht="15.75" x14ac:dyDescent="0.25">
      <c r="A62" s="172"/>
      <c r="B62" s="174"/>
      <c r="C62" s="173"/>
      <c r="D62" s="173"/>
      <c r="E62" s="173"/>
      <c r="F62" s="173"/>
      <c r="G62" s="173"/>
      <c r="H62" s="173"/>
      <c r="I62" s="173"/>
      <c r="J62" s="172"/>
    </row>
    <row r="63" spans="1:10" ht="15.75" x14ac:dyDescent="0.25">
      <c r="A63" s="172"/>
      <c r="B63" s="175"/>
      <c r="C63" s="173"/>
      <c r="D63" s="173"/>
      <c r="E63" s="173"/>
      <c r="F63" s="176"/>
      <c r="G63" s="176"/>
      <c r="H63" s="176"/>
      <c r="I63" s="173"/>
      <c r="J63" s="172"/>
    </row>
    <row r="64" spans="1:10" ht="15.75" x14ac:dyDescent="0.25">
      <c r="A64" s="172"/>
      <c r="B64" s="177"/>
      <c r="C64" s="177"/>
      <c r="D64" s="177"/>
      <c r="E64" s="177"/>
      <c r="F64" s="176"/>
      <c r="G64" s="176"/>
      <c r="H64" s="176"/>
      <c r="I64" s="173"/>
      <c r="J64" s="172"/>
    </row>
    <row r="65" spans="1:10" ht="15.75" x14ac:dyDescent="0.25">
      <c r="A65" s="172"/>
      <c r="B65" s="177"/>
      <c r="C65" s="177"/>
      <c r="D65" s="177"/>
      <c r="E65" s="177"/>
      <c r="F65" s="176"/>
      <c r="G65" s="176"/>
      <c r="H65" s="176"/>
      <c r="I65" s="173"/>
      <c r="J65" s="172"/>
    </row>
    <row r="66" spans="1:10" ht="15.75" x14ac:dyDescent="0.25">
      <c r="A66" s="172"/>
      <c r="B66" s="177"/>
      <c r="C66" s="177"/>
      <c r="D66" s="177"/>
      <c r="E66" s="177"/>
      <c r="F66" s="176"/>
      <c r="G66" s="176"/>
      <c r="H66" s="176"/>
      <c r="I66" s="173"/>
      <c r="J66" s="172"/>
    </row>
    <row r="67" spans="1:10" ht="15.75" x14ac:dyDescent="0.25">
      <c r="A67" s="172"/>
      <c r="B67" s="177"/>
      <c r="C67" s="177"/>
      <c r="D67" s="177"/>
      <c r="E67" s="177"/>
      <c r="F67" s="176"/>
      <c r="G67" s="176"/>
      <c r="H67" s="176"/>
      <c r="I67" s="173"/>
      <c r="J67" s="172"/>
    </row>
    <row r="68" spans="1:10" ht="15.75" x14ac:dyDescent="0.25">
      <c r="A68" s="172"/>
      <c r="B68" s="177"/>
      <c r="C68" s="177"/>
      <c r="D68" s="177"/>
      <c r="E68" s="177"/>
      <c r="F68" s="176"/>
      <c r="G68" s="176"/>
      <c r="H68" s="176"/>
      <c r="I68" s="173"/>
      <c r="J68" s="172"/>
    </row>
    <row r="69" spans="1:10" ht="15.75" x14ac:dyDescent="0.25">
      <c r="A69" s="172"/>
      <c r="B69" s="173"/>
      <c r="C69" s="173"/>
      <c r="D69" s="173"/>
      <c r="E69" s="173"/>
      <c r="F69" s="173"/>
      <c r="G69" s="173"/>
      <c r="H69" s="173"/>
      <c r="I69" s="173"/>
      <c r="J69" s="172"/>
    </row>
    <row r="70" spans="1:10" ht="15.75" x14ac:dyDescent="0.25">
      <c r="A70" s="172"/>
      <c r="B70" s="173"/>
      <c r="C70" s="173"/>
      <c r="D70" s="173"/>
      <c r="E70" s="173"/>
      <c r="F70" s="173"/>
      <c r="G70" s="173"/>
      <c r="H70" s="173"/>
      <c r="I70" s="173"/>
      <c r="J70" s="172"/>
    </row>
    <row r="71" spans="1:10" ht="15.75" x14ac:dyDescent="0.25">
      <c r="A71" s="172"/>
      <c r="B71" s="173"/>
      <c r="C71" s="173"/>
      <c r="D71" s="173"/>
      <c r="E71" s="173"/>
      <c r="F71" s="173"/>
      <c r="G71" s="173"/>
      <c r="H71" s="173"/>
      <c r="I71" s="173"/>
      <c r="J71" s="172"/>
    </row>
    <row r="72" spans="1:10" ht="15.75" x14ac:dyDescent="0.25">
      <c r="A72" s="172"/>
      <c r="B72" s="173"/>
      <c r="C72" s="173"/>
      <c r="D72" s="173"/>
      <c r="E72" s="173"/>
      <c r="F72" s="173"/>
      <c r="G72" s="173"/>
      <c r="H72" s="173"/>
      <c r="I72" s="173"/>
      <c r="J72" s="172"/>
    </row>
    <row r="73" spans="1:10" ht="15.75" x14ac:dyDescent="0.25">
      <c r="A73" s="172"/>
      <c r="B73" s="173"/>
      <c r="C73" s="173"/>
      <c r="D73" s="173"/>
      <c r="E73" s="173"/>
      <c r="F73" s="173"/>
      <c r="G73" s="173"/>
      <c r="H73" s="173"/>
      <c r="I73" s="173"/>
      <c r="J73" s="172"/>
    </row>
    <row r="74" spans="1:10" ht="15.75" x14ac:dyDescent="0.25">
      <c r="A74" s="172"/>
      <c r="B74" s="173"/>
      <c r="C74" s="173"/>
      <c r="D74" s="173"/>
      <c r="E74" s="173"/>
      <c r="F74" s="173"/>
      <c r="G74" s="173"/>
      <c r="H74" s="173"/>
      <c r="I74" s="173"/>
      <c r="J74" s="172"/>
    </row>
    <row r="75" spans="1:10" ht="15.75" x14ac:dyDescent="0.25">
      <c r="A75" s="172"/>
      <c r="B75" s="173"/>
      <c r="C75" s="173"/>
      <c r="D75" s="173"/>
      <c r="E75" s="173"/>
      <c r="F75" s="173"/>
      <c r="G75" s="173"/>
      <c r="H75" s="173"/>
      <c r="I75" s="173"/>
      <c r="J75" s="172"/>
    </row>
    <row r="76" spans="1:10" ht="15.75" x14ac:dyDescent="0.25">
      <c r="A76" s="172"/>
      <c r="B76" s="173"/>
      <c r="C76" s="173"/>
      <c r="D76" s="173"/>
      <c r="E76" s="173"/>
      <c r="F76" s="173"/>
      <c r="G76" s="173"/>
      <c r="H76" s="173"/>
      <c r="I76" s="173"/>
      <c r="J76" s="172"/>
    </row>
  </sheetData>
  <mergeCells count="11">
    <mergeCell ref="A6:D6"/>
    <mergeCell ref="A7:D7"/>
    <mergeCell ref="A23:J23"/>
    <mergeCell ref="A24:J24"/>
    <mergeCell ref="A26:J26"/>
    <mergeCell ref="G1:J8"/>
    <mergeCell ref="A2:F2"/>
    <mergeCell ref="B10:I11"/>
    <mergeCell ref="A4:D4"/>
    <mergeCell ref="A5:D5"/>
    <mergeCell ref="B12:I12"/>
  </mergeCells>
  <pageMargins left="0.70866141732283472" right="0.70866141732283472" top="0.74803149606299213" bottom="0.74803149606299213" header="0.31496062992125984" footer="0.31496062992125984"/>
  <pageSetup paperSize="9" scale="77" fitToHeight="0" orientation="portrait" r:id="rId1"/>
  <headerFooter differentFirst="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1D443-3149-4CF3-A243-2886A25F27D2}">
  <sheetPr codeName="Feuil3">
    <pageSetUpPr fitToPage="1"/>
  </sheetPr>
  <dimension ref="B1:Q415"/>
  <sheetViews>
    <sheetView showGridLines="0" showZeros="0" view="pageBreakPreview" zoomScaleNormal="100" zoomScaleSheetLayoutView="100" workbookViewId="0">
      <selection activeCell="C60" sqref="C60"/>
    </sheetView>
  </sheetViews>
  <sheetFormatPr baseColWidth="10" defaultRowHeight="12.75" x14ac:dyDescent="0.2"/>
  <cols>
    <col min="2" max="2" width="6.7109375" style="19" bestFit="1" customWidth="1"/>
    <col min="3" max="3" width="64.85546875" style="1" customWidth="1"/>
    <col min="4" max="4" width="4" style="1" bestFit="1" customWidth="1"/>
    <col min="5" max="5" width="4.28515625" style="4" bestFit="1" customWidth="1"/>
    <col min="6" max="6" width="6" style="4" customWidth="1"/>
    <col min="7" max="7" width="10.140625" style="4" bestFit="1" customWidth="1"/>
    <col min="8" max="8" width="14.140625" style="4" customWidth="1"/>
    <col min="9" max="9" width="11.42578125" hidden="1" customWidth="1"/>
    <col min="10" max="10" width="12.85546875" bestFit="1" customWidth="1"/>
    <col min="14" max="14" width="13" customWidth="1"/>
    <col min="15" max="15" width="33.42578125" customWidth="1"/>
    <col min="17" max="17" width="47" customWidth="1"/>
  </cols>
  <sheetData>
    <row r="1" spans="2:17" x14ac:dyDescent="0.2">
      <c r="B1" s="99"/>
      <c r="C1" s="6"/>
      <c r="D1" s="6"/>
      <c r="E1" s="7"/>
      <c r="F1" s="7"/>
      <c r="H1" s="108" t="str" cm="1">
        <f t="array" ref="H1:Q1">'Page de garde'!$A$26:$J$26</f>
        <v>D.P.G.F. - LOT 15 : CHAUFFAGE - VENTILATION - PLOMBERIE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</row>
    <row r="2" spans="2:17" x14ac:dyDescent="0.2">
      <c r="B2" s="99"/>
      <c r="C2" s="6"/>
      <c r="D2" s="6"/>
      <c r="E2" s="6"/>
      <c r="F2" s="6"/>
      <c r="G2" s="6"/>
      <c r="H2" s="57"/>
    </row>
    <row r="3" spans="2:17" s="6" customFormat="1" ht="15.75" customHeight="1" x14ac:dyDescent="0.2">
      <c r="B3" s="9"/>
      <c r="C3" s="10" t="s">
        <v>0</v>
      </c>
      <c r="D3" s="50"/>
      <c r="E3" s="11" t="s">
        <v>1</v>
      </c>
      <c r="F3" s="127" t="s">
        <v>2</v>
      </c>
      <c r="G3" s="12" t="s">
        <v>14</v>
      </c>
      <c r="H3" s="13" t="s">
        <v>3</v>
      </c>
    </row>
    <row r="4" spans="2:17" s="6" customFormat="1" ht="18" customHeight="1" x14ac:dyDescent="0.2">
      <c r="B4" s="68"/>
      <c r="C4" s="52" t="s">
        <v>5</v>
      </c>
      <c r="D4" s="195"/>
      <c r="E4" s="29"/>
      <c r="F4" s="33"/>
      <c r="G4" s="30"/>
      <c r="H4" s="31"/>
    </row>
    <row r="5" spans="2:17" s="6" customFormat="1" ht="25.5" x14ac:dyDescent="0.2">
      <c r="B5" s="117"/>
      <c r="C5" s="53" t="s">
        <v>6</v>
      </c>
      <c r="D5" s="195"/>
      <c r="E5" s="32"/>
      <c r="F5" s="33"/>
      <c r="G5" s="33"/>
      <c r="H5" s="34"/>
    </row>
    <row r="6" spans="2:17" s="6" customFormat="1" x14ac:dyDescent="0.2">
      <c r="B6" s="117"/>
      <c r="C6" s="53" t="s">
        <v>7</v>
      </c>
      <c r="D6" s="195"/>
      <c r="E6" s="32"/>
      <c r="F6" s="33"/>
      <c r="G6" s="33"/>
      <c r="H6" s="34"/>
    </row>
    <row r="7" spans="2:17" s="6" customFormat="1" ht="15.75" customHeight="1" x14ac:dyDescent="0.2">
      <c r="B7" s="117"/>
      <c r="C7" s="53" t="s">
        <v>8</v>
      </c>
      <c r="D7" s="195"/>
      <c r="E7" s="32"/>
      <c r="F7" s="33"/>
      <c r="G7" s="33"/>
      <c r="H7" s="34"/>
    </row>
    <row r="8" spans="2:17" s="6" customFormat="1" ht="15.75" customHeight="1" x14ac:dyDescent="0.2">
      <c r="B8" s="117"/>
      <c r="C8" s="53"/>
      <c r="D8" s="195"/>
      <c r="E8" s="32"/>
      <c r="F8" s="33"/>
      <c r="G8" s="33"/>
      <c r="H8" s="34"/>
    </row>
    <row r="9" spans="2:17" s="6" customFormat="1" ht="15.75" customHeight="1" x14ac:dyDescent="0.2">
      <c r="B9" s="196" t="s">
        <v>18</v>
      </c>
      <c r="C9" s="54" t="s">
        <v>19</v>
      </c>
      <c r="D9" s="197"/>
      <c r="E9" s="32"/>
      <c r="F9" s="33"/>
      <c r="G9" s="33"/>
      <c r="H9" s="34"/>
    </row>
    <row r="10" spans="2:17" s="6" customFormat="1" ht="38.25" x14ac:dyDescent="0.2">
      <c r="B10" s="117"/>
      <c r="C10" s="53" t="s">
        <v>20</v>
      </c>
      <c r="D10" s="198"/>
      <c r="E10" s="37" t="s">
        <v>15</v>
      </c>
      <c r="F10" s="96"/>
      <c r="G10" s="33"/>
      <c r="H10" s="128">
        <f>G10*F10</f>
        <v>0</v>
      </c>
    </row>
    <row r="11" spans="2:17" s="6" customFormat="1" ht="15.75" customHeight="1" x14ac:dyDescent="0.2">
      <c r="B11" s="117"/>
      <c r="C11" s="53" t="s">
        <v>21</v>
      </c>
      <c r="D11" s="198"/>
      <c r="E11" s="32"/>
      <c r="F11" s="33"/>
      <c r="G11" s="33"/>
      <c r="H11" s="34"/>
    </row>
    <row r="12" spans="2:17" s="6" customFormat="1" ht="15.75" customHeight="1" x14ac:dyDescent="0.2">
      <c r="B12" s="117"/>
      <c r="C12" s="53"/>
      <c r="D12" s="198"/>
      <c r="E12" s="32"/>
      <c r="F12" s="33"/>
      <c r="G12" s="33"/>
      <c r="H12" s="34"/>
    </row>
    <row r="13" spans="2:17" s="6" customFormat="1" ht="15.75" customHeight="1" x14ac:dyDescent="0.2">
      <c r="B13" s="196" t="s">
        <v>22</v>
      </c>
      <c r="C13" s="54" t="s">
        <v>52</v>
      </c>
      <c r="D13" s="197"/>
      <c r="E13" s="32"/>
      <c r="F13" s="33"/>
      <c r="G13" s="33"/>
      <c r="H13" s="34"/>
    </row>
    <row r="14" spans="2:17" s="6" customFormat="1" ht="63.75" x14ac:dyDescent="0.2">
      <c r="B14" s="117"/>
      <c r="C14" s="300" t="s">
        <v>124</v>
      </c>
      <c r="D14" s="198"/>
      <c r="E14" s="37" t="s">
        <v>9</v>
      </c>
      <c r="F14" s="96"/>
      <c r="G14" s="130"/>
      <c r="H14" s="128">
        <f>G14*F14</f>
        <v>0</v>
      </c>
    </row>
    <row r="15" spans="2:17" s="2" customFormat="1" x14ac:dyDescent="0.2">
      <c r="B15" s="93"/>
      <c r="C15" s="107"/>
      <c r="D15" s="38"/>
      <c r="E15" s="43"/>
      <c r="F15" s="96"/>
      <c r="G15" s="33"/>
      <c r="H15" s="34"/>
    </row>
    <row r="16" spans="2:17" s="2" customFormat="1" x14ac:dyDescent="0.2">
      <c r="B16" s="66" t="s">
        <v>23</v>
      </c>
      <c r="C16" s="87" t="s">
        <v>107</v>
      </c>
      <c r="D16" s="42"/>
      <c r="E16" s="32"/>
      <c r="F16" s="33"/>
      <c r="G16" s="33"/>
      <c r="H16" s="34"/>
    </row>
    <row r="17" spans="2:8" s="2" customFormat="1" x14ac:dyDescent="0.2">
      <c r="B17" s="66"/>
      <c r="C17" s="229"/>
      <c r="D17" s="42"/>
      <c r="E17" s="32"/>
      <c r="F17" s="33"/>
      <c r="G17" s="33"/>
      <c r="H17" s="34"/>
    </row>
    <row r="18" spans="2:8" s="2" customFormat="1" x14ac:dyDescent="0.2">
      <c r="B18" s="90" t="s">
        <v>57</v>
      </c>
      <c r="C18" s="88" t="s">
        <v>100</v>
      </c>
      <c r="D18" s="39"/>
      <c r="E18" s="17"/>
      <c r="F18" s="5"/>
      <c r="G18" s="5"/>
      <c r="H18" s="35"/>
    </row>
    <row r="19" spans="2:8" s="2" customFormat="1" x14ac:dyDescent="0.2">
      <c r="B19" s="90"/>
      <c r="C19" s="88"/>
      <c r="D19" s="58"/>
      <c r="E19" s="17"/>
      <c r="F19" s="5"/>
      <c r="G19" s="5"/>
      <c r="H19" s="35"/>
    </row>
    <row r="20" spans="2:8" s="2" customFormat="1" x14ac:dyDescent="0.2">
      <c r="B20" s="101"/>
      <c r="C20" s="89" t="s">
        <v>101</v>
      </c>
      <c r="D20" s="58"/>
      <c r="E20" s="95" t="s">
        <v>15</v>
      </c>
      <c r="F20" s="97"/>
      <c r="G20" s="130"/>
      <c r="H20" s="128">
        <f>G20*F20</f>
        <v>0</v>
      </c>
    </row>
    <row r="21" spans="2:8" s="2" customFormat="1" x14ac:dyDescent="0.2">
      <c r="B21" s="66"/>
      <c r="C21" s="229"/>
      <c r="D21" s="42"/>
      <c r="E21" s="32"/>
      <c r="F21" s="33"/>
      <c r="G21" s="33"/>
      <c r="H21" s="34"/>
    </row>
    <row r="22" spans="2:8" s="2" customFormat="1" x14ac:dyDescent="0.2">
      <c r="B22" s="90" t="s">
        <v>58</v>
      </c>
      <c r="C22" s="88" t="s">
        <v>16</v>
      </c>
      <c r="D22" s="42"/>
      <c r="E22" s="32"/>
      <c r="F22" s="33"/>
      <c r="G22" s="33"/>
      <c r="H22" s="34"/>
    </row>
    <row r="23" spans="2:8" s="2" customFormat="1" x14ac:dyDescent="0.2">
      <c r="B23" s="66"/>
      <c r="C23" s="42"/>
      <c r="D23" s="42"/>
      <c r="E23" s="32"/>
      <c r="F23" s="33"/>
      <c r="G23" s="33"/>
      <c r="H23" s="34"/>
    </row>
    <row r="24" spans="2:8" x14ac:dyDescent="0.2">
      <c r="B24" s="90" t="s">
        <v>89</v>
      </c>
      <c r="C24" s="88" t="s">
        <v>60</v>
      </c>
      <c r="D24" s="39"/>
      <c r="E24" s="17"/>
      <c r="F24" s="5"/>
      <c r="G24" s="5"/>
      <c r="H24" s="35"/>
    </row>
    <row r="25" spans="2:8" x14ac:dyDescent="0.2">
      <c r="B25" s="90"/>
      <c r="C25" s="88"/>
      <c r="D25" s="58"/>
      <c r="E25" s="17"/>
      <c r="F25" s="5"/>
      <c r="G25" s="5"/>
      <c r="H25" s="35"/>
    </row>
    <row r="26" spans="2:8" x14ac:dyDescent="0.2">
      <c r="B26" s="101"/>
      <c r="C26" s="89" t="s">
        <v>61</v>
      </c>
      <c r="D26" s="58"/>
      <c r="E26" s="95"/>
      <c r="F26" s="97"/>
      <c r="G26" s="130"/>
      <c r="H26" s="128"/>
    </row>
    <row r="27" spans="2:8" x14ac:dyDescent="0.2">
      <c r="B27" s="102"/>
      <c r="C27" s="89" t="s">
        <v>125</v>
      </c>
      <c r="D27" s="39"/>
      <c r="E27" s="95" t="s">
        <v>9</v>
      </c>
      <c r="F27" s="138"/>
      <c r="G27" s="130"/>
      <c r="H27" s="128">
        <f>G27*F27</f>
        <v>0</v>
      </c>
    </row>
    <row r="28" spans="2:8" x14ac:dyDescent="0.2">
      <c r="B28" s="102"/>
      <c r="C28" s="89" t="s">
        <v>126</v>
      </c>
      <c r="D28" s="39"/>
      <c r="E28" s="95" t="s">
        <v>9</v>
      </c>
      <c r="F28" s="138"/>
      <c r="G28" s="130"/>
      <c r="H28" s="128">
        <f>G28*F28</f>
        <v>0</v>
      </c>
    </row>
    <row r="29" spans="2:8" x14ac:dyDescent="0.2">
      <c r="B29" s="102"/>
      <c r="C29" s="89" t="s">
        <v>127</v>
      </c>
      <c r="D29" s="58"/>
      <c r="E29" s="95" t="s">
        <v>9</v>
      </c>
      <c r="F29" s="138"/>
      <c r="G29" s="130"/>
      <c r="H29" s="128">
        <f>G29*F29</f>
        <v>0</v>
      </c>
    </row>
    <row r="30" spans="2:8" x14ac:dyDescent="0.2">
      <c r="B30" s="101"/>
      <c r="C30" s="89"/>
      <c r="D30" s="48"/>
      <c r="E30" s="95"/>
      <c r="F30" s="138"/>
      <c r="G30" s="5"/>
      <c r="H30" s="35"/>
    </row>
    <row r="31" spans="2:8" x14ac:dyDescent="0.2">
      <c r="B31" s="90" t="s">
        <v>90</v>
      </c>
      <c r="C31" s="88" t="s">
        <v>44</v>
      </c>
      <c r="D31" s="48"/>
      <c r="E31" s="95"/>
      <c r="F31" s="138"/>
      <c r="G31" s="5"/>
      <c r="H31" s="35"/>
    </row>
    <row r="32" spans="2:8" x14ac:dyDescent="0.2">
      <c r="B32" s="102"/>
      <c r="C32" s="88"/>
      <c r="D32" s="48"/>
      <c r="E32" s="95"/>
      <c r="F32" s="138"/>
      <c r="G32" s="5"/>
      <c r="H32" s="35"/>
    </row>
    <row r="33" spans="2:8" ht="25.5" x14ac:dyDescent="0.2">
      <c r="B33" s="102"/>
      <c r="C33" s="89" t="s">
        <v>49</v>
      </c>
      <c r="D33" s="39"/>
      <c r="E33" s="95"/>
      <c r="F33" s="138"/>
      <c r="G33" s="5"/>
      <c r="H33" s="35"/>
    </row>
    <row r="34" spans="2:8" x14ac:dyDescent="0.2">
      <c r="B34" s="102"/>
      <c r="C34" s="89" t="s">
        <v>36</v>
      </c>
      <c r="D34" s="39"/>
      <c r="E34" s="95" t="s">
        <v>10</v>
      </c>
      <c r="F34" s="138"/>
      <c r="G34" s="130"/>
      <c r="H34" s="128">
        <f>G34*F34</f>
        <v>0</v>
      </c>
    </row>
    <row r="35" spans="2:8" x14ac:dyDescent="0.2">
      <c r="B35" s="102"/>
      <c r="C35" s="89" t="s">
        <v>45</v>
      </c>
      <c r="D35" s="39"/>
      <c r="E35" s="95" t="s">
        <v>10</v>
      </c>
      <c r="F35" s="138"/>
      <c r="G35" s="130"/>
      <c r="H35" s="128">
        <f>G35*F35</f>
        <v>0</v>
      </c>
    </row>
    <row r="36" spans="2:8" x14ac:dyDescent="0.2">
      <c r="B36" s="102"/>
      <c r="C36" s="89" t="s">
        <v>50</v>
      </c>
      <c r="D36" s="58"/>
      <c r="E36" s="95" t="s">
        <v>10</v>
      </c>
      <c r="F36" s="138"/>
      <c r="G36" s="130"/>
      <c r="H36" s="128">
        <f>G36*F36</f>
        <v>0</v>
      </c>
    </row>
    <row r="37" spans="2:8" x14ac:dyDescent="0.2">
      <c r="B37" s="102"/>
      <c r="C37" s="89" t="s">
        <v>51</v>
      </c>
      <c r="D37" s="58"/>
      <c r="E37" s="95" t="s">
        <v>10</v>
      </c>
      <c r="F37" s="138"/>
      <c r="G37" s="130"/>
      <c r="H37" s="128">
        <f>G37*F37</f>
        <v>0</v>
      </c>
    </row>
    <row r="38" spans="2:8" x14ac:dyDescent="0.2">
      <c r="B38" s="101"/>
      <c r="C38" s="89"/>
      <c r="D38" s="48"/>
      <c r="E38" s="95"/>
      <c r="F38" s="138"/>
      <c r="G38" s="5"/>
      <c r="H38" s="35"/>
    </row>
    <row r="39" spans="2:8" x14ac:dyDescent="0.2">
      <c r="B39" s="90" t="s">
        <v>91</v>
      </c>
      <c r="C39" s="88" t="s">
        <v>128</v>
      </c>
      <c r="D39" s="48"/>
      <c r="E39" s="95"/>
      <c r="F39" s="138"/>
      <c r="G39" s="5"/>
      <c r="H39" s="35"/>
    </row>
    <row r="40" spans="2:8" x14ac:dyDescent="0.2">
      <c r="B40" s="102"/>
      <c r="C40" s="88"/>
      <c r="D40" s="48"/>
      <c r="E40" s="95"/>
      <c r="F40" s="138"/>
      <c r="G40" s="5"/>
      <c r="H40" s="35"/>
    </row>
    <row r="41" spans="2:8" ht="25.5" x14ac:dyDescent="0.2">
      <c r="B41" s="101"/>
      <c r="C41" s="89" t="s">
        <v>130</v>
      </c>
      <c r="D41" s="48"/>
      <c r="E41" s="95" t="s">
        <v>9</v>
      </c>
      <c r="F41" s="138"/>
      <c r="G41" s="130"/>
      <c r="H41" s="128">
        <f>G41*F41</f>
        <v>0</v>
      </c>
    </row>
    <row r="42" spans="2:8" x14ac:dyDescent="0.2">
      <c r="B42" s="101"/>
      <c r="C42" s="89"/>
      <c r="D42" s="48"/>
      <c r="E42" s="95"/>
      <c r="F42" s="138"/>
      <c r="G42" s="5"/>
      <c r="H42" s="35"/>
    </row>
    <row r="43" spans="2:8" x14ac:dyDescent="0.2">
      <c r="B43" s="90" t="s">
        <v>92</v>
      </c>
      <c r="C43" s="88" t="s">
        <v>129</v>
      </c>
      <c r="D43" s="48"/>
      <c r="E43" s="95"/>
      <c r="F43" s="138"/>
      <c r="G43" s="5"/>
      <c r="H43" s="35"/>
    </row>
    <row r="44" spans="2:8" x14ac:dyDescent="0.2">
      <c r="B44" s="102"/>
      <c r="C44" s="88"/>
      <c r="D44" s="48"/>
      <c r="E44" s="95"/>
      <c r="F44" s="138"/>
      <c r="G44" s="5"/>
      <c r="H44" s="35"/>
    </row>
    <row r="45" spans="2:8" ht="25.5" x14ac:dyDescent="0.2">
      <c r="B45" s="101"/>
      <c r="C45" s="89" t="s">
        <v>130</v>
      </c>
      <c r="D45" s="48"/>
      <c r="E45" s="95" t="s">
        <v>9</v>
      </c>
      <c r="F45" s="138"/>
      <c r="G45" s="130"/>
      <c r="H45" s="128">
        <f>G45*F45</f>
        <v>0</v>
      </c>
    </row>
    <row r="46" spans="2:8" x14ac:dyDescent="0.2">
      <c r="B46" s="101"/>
      <c r="C46" s="89"/>
      <c r="D46" s="48"/>
      <c r="E46" s="95"/>
      <c r="F46" s="138"/>
      <c r="G46" s="5"/>
      <c r="H46" s="35"/>
    </row>
    <row r="47" spans="2:8" x14ac:dyDescent="0.2">
      <c r="B47" s="90" t="s">
        <v>93</v>
      </c>
      <c r="C47" s="88" t="s">
        <v>54</v>
      </c>
      <c r="D47" s="39"/>
      <c r="E47" s="95"/>
      <c r="F47" s="97"/>
      <c r="G47" s="5"/>
      <c r="H47" s="35"/>
    </row>
    <row r="48" spans="2:8" x14ac:dyDescent="0.2">
      <c r="B48" s="101"/>
      <c r="C48" s="89"/>
      <c r="D48" s="39"/>
      <c r="E48" s="95"/>
      <c r="F48" s="97"/>
      <c r="G48" s="5"/>
      <c r="H48" s="35"/>
    </row>
    <row r="49" spans="2:8" x14ac:dyDescent="0.2">
      <c r="B49" s="101"/>
      <c r="C49" s="89" t="s">
        <v>35</v>
      </c>
      <c r="D49" s="39"/>
      <c r="E49" s="95"/>
      <c r="F49" s="97"/>
      <c r="G49" s="5"/>
      <c r="H49" s="35"/>
    </row>
    <row r="50" spans="2:8" x14ac:dyDescent="0.2">
      <c r="B50" s="101"/>
      <c r="C50" s="89" t="s">
        <v>137</v>
      </c>
      <c r="D50" s="39"/>
      <c r="E50" s="95" t="s">
        <v>4</v>
      </c>
      <c r="F50" s="97"/>
      <c r="G50" s="5"/>
      <c r="H50" s="128">
        <f t="shared" ref="H50:H57" si="0">G50*F50</f>
        <v>0</v>
      </c>
    </row>
    <row r="51" spans="2:8" x14ac:dyDescent="0.2">
      <c r="B51" s="101"/>
      <c r="C51" s="89" t="s">
        <v>137</v>
      </c>
      <c r="D51" s="39"/>
      <c r="E51" s="95" t="s">
        <v>4</v>
      </c>
      <c r="F51" s="97"/>
      <c r="G51" s="5"/>
      <c r="H51" s="128">
        <f t="shared" si="0"/>
        <v>0</v>
      </c>
    </row>
    <row r="52" spans="2:8" x14ac:dyDescent="0.2">
      <c r="B52" s="101"/>
      <c r="C52" s="89" t="s">
        <v>137</v>
      </c>
      <c r="D52" s="39"/>
      <c r="E52" s="95" t="s">
        <v>4</v>
      </c>
      <c r="F52" s="97"/>
      <c r="G52" s="5"/>
      <c r="H52" s="128">
        <f t="shared" si="0"/>
        <v>0</v>
      </c>
    </row>
    <row r="53" spans="2:8" x14ac:dyDescent="0.2">
      <c r="B53" s="101"/>
      <c r="C53" s="89" t="s">
        <v>137</v>
      </c>
      <c r="D53" s="39"/>
      <c r="E53" s="95" t="s">
        <v>4</v>
      </c>
      <c r="F53" s="97"/>
      <c r="G53" s="5"/>
      <c r="H53" s="128">
        <f t="shared" si="0"/>
        <v>0</v>
      </c>
    </row>
    <row r="54" spans="2:8" x14ac:dyDescent="0.2">
      <c r="B54" s="101"/>
      <c r="C54" s="89" t="s">
        <v>137</v>
      </c>
      <c r="D54" s="39"/>
      <c r="E54" s="95" t="s">
        <v>4</v>
      </c>
      <c r="F54" s="97"/>
      <c r="G54" s="5"/>
      <c r="H54" s="128">
        <f t="shared" si="0"/>
        <v>0</v>
      </c>
    </row>
    <row r="55" spans="2:8" x14ac:dyDescent="0.2">
      <c r="B55" s="101"/>
      <c r="C55" s="89" t="s">
        <v>137</v>
      </c>
      <c r="D55" s="39"/>
      <c r="E55" s="95" t="s">
        <v>4</v>
      </c>
      <c r="F55" s="97"/>
      <c r="G55" s="5"/>
      <c r="H55" s="128">
        <f t="shared" si="0"/>
        <v>0</v>
      </c>
    </row>
    <row r="56" spans="2:8" x14ac:dyDescent="0.2">
      <c r="B56" s="101"/>
      <c r="C56" s="89" t="s">
        <v>137</v>
      </c>
      <c r="D56" s="39"/>
      <c r="E56" s="95" t="s">
        <v>4</v>
      </c>
      <c r="F56" s="97"/>
      <c r="G56" s="5"/>
      <c r="H56" s="128">
        <f t="shared" si="0"/>
        <v>0</v>
      </c>
    </row>
    <row r="57" spans="2:8" x14ac:dyDescent="0.2">
      <c r="B57" s="101"/>
      <c r="C57" s="89" t="s">
        <v>137</v>
      </c>
      <c r="D57" s="39"/>
      <c r="E57" s="95" t="s">
        <v>4</v>
      </c>
      <c r="F57" s="97"/>
      <c r="G57" s="5"/>
      <c r="H57" s="128">
        <f t="shared" si="0"/>
        <v>0</v>
      </c>
    </row>
    <row r="58" spans="2:8" x14ac:dyDescent="0.2">
      <c r="B58" s="101"/>
      <c r="C58" s="89"/>
      <c r="D58" s="39"/>
      <c r="E58" s="95"/>
      <c r="F58" s="97"/>
      <c r="G58" s="5"/>
      <c r="H58" s="35"/>
    </row>
    <row r="59" spans="2:8" x14ac:dyDescent="0.2">
      <c r="B59" s="101"/>
      <c r="C59" s="89" t="s">
        <v>140</v>
      </c>
      <c r="D59" s="39"/>
      <c r="E59" s="95" t="s">
        <v>9</v>
      </c>
      <c r="F59" s="97"/>
      <c r="G59" s="5"/>
      <c r="H59" s="128">
        <f>G59*F59</f>
        <v>0</v>
      </c>
    </row>
    <row r="60" spans="2:8" x14ac:dyDescent="0.2">
      <c r="B60" s="101"/>
      <c r="C60" s="89" t="s">
        <v>141</v>
      </c>
      <c r="D60" s="39"/>
      <c r="E60" s="95" t="s">
        <v>9</v>
      </c>
      <c r="F60" s="97"/>
      <c r="G60" s="5"/>
      <c r="H60" s="128">
        <f>G60*F60</f>
        <v>0</v>
      </c>
    </row>
    <row r="61" spans="2:8" x14ac:dyDescent="0.2">
      <c r="B61" s="101"/>
      <c r="C61" s="89" t="s">
        <v>138</v>
      </c>
      <c r="D61" s="39"/>
      <c r="E61" s="95" t="s">
        <v>9</v>
      </c>
      <c r="F61" s="97"/>
      <c r="G61" s="5"/>
      <c r="H61" s="128">
        <f>G61*F61</f>
        <v>0</v>
      </c>
    </row>
    <row r="62" spans="2:8" x14ac:dyDescent="0.2">
      <c r="B62" s="101"/>
      <c r="C62" s="89" t="s">
        <v>139</v>
      </c>
      <c r="D62" s="39"/>
      <c r="E62" s="95" t="s">
        <v>9</v>
      </c>
      <c r="F62" s="97"/>
      <c r="G62" s="5"/>
      <c r="H62" s="128">
        <f>G62*F62</f>
        <v>0</v>
      </c>
    </row>
    <row r="63" spans="2:8" x14ac:dyDescent="0.2">
      <c r="B63" s="101"/>
      <c r="C63" s="89"/>
      <c r="D63" s="58"/>
      <c r="E63" s="95"/>
      <c r="F63" s="97"/>
      <c r="G63" s="5"/>
      <c r="H63" s="128"/>
    </row>
    <row r="64" spans="2:8" x14ac:dyDescent="0.2">
      <c r="B64" s="90" t="s">
        <v>93</v>
      </c>
      <c r="C64" s="88" t="s">
        <v>63</v>
      </c>
      <c r="D64" s="58"/>
      <c r="E64" s="95"/>
      <c r="F64" s="97"/>
      <c r="G64" s="5"/>
      <c r="H64" s="128"/>
    </row>
    <row r="65" spans="2:8" x14ac:dyDescent="0.2">
      <c r="B65" s="101"/>
      <c r="C65" s="89"/>
      <c r="D65" s="58"/>
      <c r="E65" s="95"/>
      <c r="F65" s="97"/>
      <c r="G65" s="5"/>
      <c r="H65" s="128"/>
    </row>
    <row r="66" spans="2:8" x14ac:dyDescent="0.2">
      <c r="B66" s="101"/>
      <c r="C66" s="301" t="s">
        <v>195</v>
      </c>
      <c r="D66" s="58"/>
      <c r="E66" s="95" t="s">
        <v>9</v>
      </c>
      <c r="F66" s="97"/>
      <c r="G66" s="5"/>
      <c r="H66" s="128">
        <f>G66*F66</f>
        <v>0</v>
      </c>
    </row>
    <row r="67" spans="2:8" x14ac:dyDescent="0.2">
      <c r="B67" s="101"/>
      <c r="C67" s="89"/>
      <c r="D67" s="58"/>
      <c r="E67" s="95"/>
      <c r="F67" s="97"/>
      <c r="G67" s="5"/>
      <c r="H67" s="128"/>
    </row>
    <row r="68" spans="2:8" x14ac:dyDescent="0.2">
      <c r="B68" s="90" t="s">
        <v>114</v>
      </c>
      <c r="C68" s="88" t="s">
        <v>64</v>
      </c>
      <c r="D68" s="58"/>
      <c r="E68" s="95"/>
      <c r="F68" s="97"/>
      <c r="G68" s="5"/>
      <c r="H68" s="128"/>
    </row>
    <row r="69" spans="2:8" x14ac:dyDescent="0.2">
      <c r="B69" s="101"/>
      <c r="C69" s="89"/>
      <c r="D69" s="58"/>
      <c r="E69" s="95"/>
      <c r="F69" s="97"/>
      <c r="G69" s="5"/>
      <c r="H69" s="128"/>
    </row>
    <row r="70" spans="2:8" x14ac:dyDescent="0.2">
      <c r="B70" s="102"/>
      <c r="C70" s="301" t="s">
        <v>136</v>
      </c>
      <c r="D70" s="39"/>
      <c r="E70" s="95" t="s">
        <v>10</v>
      </c>
      <c r="F70" s="97"/>
      <c r="G70" s="5"/>
      <c r="H70" s="128">
        <f>G70*F70</f>
        <v>0</v>
      </c>
    </row>
    <row r="71" spans="2:8" x14ac:dyDescent="0.2">
      <c r="B71" s="101"/>
      <c r="C71" s="89"/>
      <c r="D71" s="48"/>
      <c r="E71" s="95"/>
      <c r="F71" s="97"/>
      <c r="G71" s="5"/>
      <c r="H71" s="35"/>
    </row>
    <row r="72" spans="2:8" x14ac:dyDescent="0.2">
      <c r="B72" s="23"/>
      <c r="C72" s="16"/>
      <c r="D72" s="51"/>
      <c r="E72" s="62"/>
      <c r="F72" s="21"/>
      <c r="G72" s="21"/>
      <c r="H72" s="22"/>
    </row>
    <row r="73" spans="2:8" x14ac:dyDescent="0.2">
      <c r="B73" s="24"/>
      <c r="C73" s="60" t="s">
        <v>24</v>
      </c>
      <c r="D73" s="25"/>
      <c r="E73" s="63"/>
      <c r="F73" s="8"/>
      <c r="G73" s="8"/>
      <c r="H73" s="131">
        <f>SUM(H10:H71)</f>
        <v>0</v>
      </c>
    </row>
    <row r="74" spans="2:8" x14ac:dyDescent="0.2">
      <c r="B74" s="27"/>
      <c r="C74" s="61"/>
      <c r="D74" s="48"/>
      <c r="E74" s="64"/>
      <c r="F74" s="20"/>
      <c r="G74" s="20"/>
      <c r="H74" s="28"/>
    </row>
    <row r="75" spans="2:8" x14ac:dyDescent="0.2">
      <c r="B75" s="126"/>
      <c r="C75" s="125"/>
      <c r="D75" s="48"/>
      <c r="E75" s="79"/>
      <c r="F75" s="71"/>
      <c r="G75" s="71"/>
      <c r="H75" s="80"/>
    </row>
    <row r="76" spans="2:8" s="2" customFormat="1" x14ac:dyDescent="0.2">
      <c r="B76" s="100" t="s">
        <v>59</v>
      </c>
      <c r="C76" s="87" t="s">
        <v>25</v>
      </c>
      <c r="D76" s="65"/>
      <c r="E76" s="17"/>
      <c r="F76" s="5"/>
      <c r="G76" s="5"/>
      <c r="H76" s="35"/>
    </row>
    <row r="77" spans="2:8" s="2" customFormat="1" x14ac:dyDescent="0.2">
      <c r="B77" s="100"/>
      <c r="C77" s="87"/>
      <c r="D77" s="59"/>
      <c r="E77" s="17"/>
      <c r="F77" s="5"/>
      <c r="G77" s="5"/>
      <c r="H77" s="35"/>
    </row>
    <row r="78" spans="2:8" s="2" customFormat="1" x14ac:dyDescent="0.2">
      <c r="B78" s="100" t="s">
        <v>94</v>
      </c>
      <c r="C78" s="87" t="s">
        <v>131</v>
      </c>
      <c r="D78" s="59"/>
      <c r="E78" s="17"/>
      <c r="F78" s="5"/>
      <c r="G78" s="5"/>
      <c r="H78" s="35"/>
    </row>
    <row r="79" spans="2:8" s="2" customFormat="1" x14ac:dyDescent="0.2">
      <c r="B79" s="100"/>
      <c r="C79" s="87"/>
      <c r="D79" s="59"/>
      <c r="E79" s="17"/>
      <c r="F79" s="5"/>
      <c r="G79" s="5"/>
      <c r="H79" s="35"/>
    </row>
    <row r="80" spans="2:8" s="2" customFormat="1" x14ac:dyDescent="0.2">
      <c r="B80" s="100"/>
      <c r="C80" s="111" t="s">
        <v>132</v>
      </c>
      <c r="D80" s="59"/>
      <c r="E80" s="17" t="s">
        <v>9</v>
      </c>
      <c r="F80" s="5"/>
      <c r="G80" s="5"/>
      <c r="H80" s="128">
        <f>G80*F80</f>
        <v>0</v>
      </c>
    </row>
    <row r="81" spans="2:8" s="2" customFormat="1" x14ac:dyDescent="0.2">
      <c r="B81" s="100"/>
      <c r="C81" s="111" t="s">
        <v>133</v>
      </c>
      <c r="D81" s="59"/>
      <c r="E81" s="17" t="s">
        <v>9</v>
      </c>
      <c r="F81" s="5"/>
      <c r="G81" s="5"/>
      <c r="H81" s="128">
        <f>G81*F81</f>
        <v>0</v>
      </c>
    </row>
    <row r="82" spans="2:8" s="2" customFormat="1" x14ac:dyDescent="0.2">
      <c r="B82" s="100"/>
      <c r="C82" s="111" t="s">
        <v>194</v>
      </c>
      <c r="D82" s="59"/>
      <c r="E82" s="17" t="s">
        <v>9</v>
      </c>
      <c r="F82" s="5"/>
      <c r="G82" s="5"/>
      <c r="H82" s="128">
        <f>G82*F82</f>
        <v>0</v>
      </c>
    </row>
    <row r="83" spans="2:8" s="2" customFormat="1" x14ac:dyDescent="0.2">
      <c r="B83" s="100"/>
      <c r="C83" s="111" t="s">
        <v>142</v>
      </c>
      <c r="D83" s="59"/>
      <c r="E83" s="17" t="s">
        <v>10</v>
      </c>
      <c r="F83" s="5"/>
      <c r="G83" s="5"/>
      <c r="H83" s="128">
        <f t="shared" ref="H83" si="1">G83*F83</f>
        <v>0</v>
      </c>
    </row>
    <row r="84" spans="2:8" s="2" customFormat="1" x14ac:dyDescent="0.2">
      <c r="B84" s="100"/>
      <c r="C84" s="111" t="s">
        <v>134</v>
      </c>
      <c r="D84" s="59"/>
      <c r="E84" s="17" t="s">
        <v>10</v>
      </c>
      <c r="F84" s="5"/>
      <c r="G84" s="5"/>
      <c r="H84" s="128">
        <f t="shared" ref="H84:H86" si="2">G84*F84</f>
        <v>0</v>
      </c>
    </row>
    <row r="85" spans="2:8" s="2" customFormat="1" x14ac:dyDescent="0.2">
      <c r="B85" s="100"/>
      <c r="C85" s="111" t="s">
        <v>143</v>
      </c>
      <c r="D85" s="59"/>
      <c r="E85" s="17" t="s">
        <v>10</v>
      </c>
      <c r="F85" s="5"/>
      <c r="G85" s="5"/>
      <c r="H85" s="128">
        <f>G85*F85</f>
        <v>0</v>
      </c>
    </row>
    <row r="86" spans="2:8" s="2" customFormat="1" x14ac:dyDescent="0.2">
      <c r="B86" s="100"/>
      <c r="C86" s="111" t="s">
        <v>135</v>
      </c>
      <c r="D86" s="59"/>
      <c r="E86" s="17" t="s">
        <v>10</v>
      </c>
      <c r="F86" s="5"/>
      <c r="G86" s="5"/>
      <c r="H86" s="128">
        <f t="shared" si="2"/>
        <v>0</v>
      </c>
    </row>
    <row r="87" spans="2:8" s="2" customFormat="1" x14ac:dyDescent="0.2">
      <c r="B87" s="100"/>
      <c r="C87" s="111"/>
      <c r="D87" s="59"/>
      <c r="E87" s="17"/>
      <c r="F87" s="5"/>
      <c r="G87" s="5"/>
      <c r="H87" s="128"/>
    </row>
    <row r="88" spans="2:8" s="2" customFormat="1" x14ac:dyDescent="0.2">
      <c r="B88" s="100" t="s">
        <v>95</v>
      </c>
      <c r="C88" s="87" t="s">
        <v>66</v>
      </c>
      <c r="D88" s="59"/>
      <c r="E88" s="17"/>
      <c r="F88" s="5"/>
      <c r="G88" s="5"/>
      <c r="H88" s="128"/>
    </row>
    <row r="89" spans="2:8" s="2" customFormat="1" x14ac:dyDescent="0.2">
      <c r="B89" s="100"/>
      <c r="C89" s="111"/>
      <c r="D89" s="59"/>
      <c r="E89" s="17"/>
      <c r="F89" s="5"/>
      <c r="G89" s="5"/>
      <c r="H89" s="128"/>
    </row>
    <row r="90" spans="2:8" s="2" customFormat="1" ht="24" x14ac:dyDescent="0.2">
      <c r="B90" s="102"/>
      <c r="C90" s="179" t="s">
        <v>67</v>
      </c>
      <c r="D90" s="59"/>
      <c r="E90" s="17"/>
      <c r="F90" s="5"/>
      <c r="G90" s="5"/>
      <c r="H90" s="128"/>
    </row>
    <row r="91" spans="2:8" s="2" customFormat="1" x14ac:dyDescent="0.2">
      <c r="B91" s="102"/>
      <c r="C91" s="180" t="s">
        <v>144</v>
      </c>
      <c r="D91" s="59"/>
      <c r="E91" s="17" t="s">
        <v>9</v>
      </c>
      <c r="F91" s="5"/>
      <c r="G91" s="130"/>
      <c r="H91" s="128">
        <f t="shared" ref="H91:H98" si="3">G91*F91</f>
        <v>0</v>
      </c>
    </row>
    <row r="92" spans="2:8" s="2" customFormat="1" x14ac:dyDescent="0.2">
      <c r="B92" s="102"/>
      <c r="C92" s="179" t="s">
        <v>145</v>
      </c>
      <c r="D92" s="59"/>
      <c r="E92" s="17" t="s">
        <v>9</v>
      </c>
      <c r="F92" s="5"/>
      <c r="G92" s="130"/>
      <c r="H92" s="128">
        <f t="shared" si="3"/>
        <v>0</v>
      </c>
    </row>
    <row r="93" spans="2:8" s="2" customFormat="1" x14ac:dyDescent="0.2">
      <c r="B93" s="102"/>
      <c r="C93" s="180" t="s">
        <v>146</v>
      </c>
      <c r="D93" s="59"/>
      <c r="E93" s="17" t="s">
        <v>9</v>
      </c>
      <c r="F93" s="5"/>
      <c r="G93" s="130"/>
      <c r="H93" s="128">
        <f t="shared" si="3"/>
        <v>0</v>
      </c>
    </row>
    <row r="94" spans="2:8" s="2" customFormat="1" x14ac:dyDescent="0.2">
      <c r="B94" s="102"/>
      <c r="C94" s="179" t="s">
        <v>147</v>
      </c>
      <c r="D94" s="59"/>
      <c r="E94" s="17" t="s">
        <v>9</v>
      </c>
      <c r="F94" s="5"/>
      <c r="G94" s="130"/>
      <c r="H94" s="128">
        <f t="shared" si="3"/>
        <v>0</v>
      </c>
    </row>
    <row r="95" spans="2:8" s="2" customFormat="1" x14ac:dyDescent="0.2">
      <c r="B95" s="102"/>
      <c r="C95" s="302" t="s">
        <v>153</v>
      </c>
      <c r="D95" s="59"/>
      <c r="E95" s="17" t="s">
        <v>9</v>
      </c>
      <c r="F95" s="5"/>
      <c r="G95" s="130"/>
      <c r="H95" s="128">
        <f t="shared" si="3"/>
        <v>0</v>
      </c>
    </row>
    <row r="96" spans="2:8" s="2" customFormat="1" ht="24" x14ac:dyDescent="0.2">
      <c r="B96" s="102"/>
      <c r="C96" s="302" t="s">
        <v>148</v>
      </c>
      <c r="D96" s="59"/>
      <c r="E96" s="17" t="s">
        <v>9</v>
      </c>
      <c r="F96" s="5"/>
      <c r="G96" s="130"/>
      <c r="H96" s="128">
        <f t="shared" si="3"/>
        <v>0</v>
      </c>
    </row>
    <row r="97" spans="2:8" s="2" customFormat="1" x14ac:dyDescent="0.2">
      <c r="B97" s="102"/>
      <c r="C97" s="303" t="s">
        <v>149</v>
      </c>
      <c r="D97" s="59"/>
      <c r="E97" s="17" t="s">
        <v>9</v>
      </c>
      <c r="F97" s="5"/>
      <c r="G97" s="130"/>
      <c r="H97" s="128">
        <f t="shared" si="3"/>
        <v>0</v>
      </c>
    </row>
    <row r="98" spans="2:8" s="2" customFormat="1" x14ac:dyDescent="0.2">
      <c r="B98" s="102"/>
      <c r="C98" s="302" t="s">
        <v>150</v>
      </c>
      <c r="D98" s="59"/>
      <c r="E98" s="17" t="s">
        <v>9</v>
      </c>
      <c r="F98" s="5"/>
      <c r="G98" s="130"/>
      <c r="H98" s="128">
        <f t="shared" si="3"/>
        <v>0</v>
      </c>
    </row>
    <row r="99" spans="2:8" s="2" customFormat="1" x14ac:dyDescent="0.2">
      <c r="B99" s="100"/>
      <c r="C99" s="111"/>
      <c r="D99" s="59"/>
      <c r="E99" s="17"/>
      <c r="F99" s="5"/>
      <c r="G99" s="5"/>
      <c r="H99" s="128"/>
    </row>
    <row r="100" spans="2:8" s="2" customFormat="1" x14ac:dyDescent="0.2">
      <c r="B100" s="100"/>
      <c r="C100" s="111" t="s">
        <v>65</v>
      </c>
      <c r="D100" s="59"/>
      <c r="E100" s="17" t="s">
        <v>9</v>
      </c>
      <c r="F100" s="5"/>
      <c r="G100" s="130"/>
      <c r="H100" s="128">
        <f>G100*F100</f>
        <v>0</v>
      </c>
    </row>
    <row r="101" spans="2:8" x14ac:dyDescent="0.2">
      <c r="B101" s="101"/>
      <c r="C101" s="116"/>
      <c r="D101" s="112"/>
      <c r="E101" s="106"/>
      <c r="F101" s="96"/>
      <c r="G101" s="33"/>
      <c r="H101" s="34"/>
    </row>
    <row r="102" spans="2:8" x14ac:dyDescent="0.2">
      <c r="B102" s="102" t="s">
        <v>96</v>
      </c>
      <c r="C102" s="3" t="s">
        <v>46</v>
      </c>
      <c r="D102" s="56"/>
      <c r="E102" s="17"/>
      <c r="F102" s="5"/>
      <c r="G102" s="5"/>
      <c r="H102" s="35"/>
    </row>
    <row r="103" spans="2:8" x14ac:dyDescent="0.2">
      <c r="B103" s="102"/>
      <c r="C103" s="3"/>
      <c r="D103" s="56"/>
      <c r="E103" s="17"/>
      <c r="F103" s="5"/>
      <c r="G103" s="5"/>
      <c r="H103" s="35"/>
    </row>
    <row r="104" spans="2:8" x14ac:dyDescent="0.2">
      <c r="B104" s="102"/>
      <c r="C104" s="230" t="s">
        <v>69</v>
      </c>
      <c r="D104" s="56"/>
      <c r="E104" s="17"/>
      <c r="F104" s="5"/>
      <c r="G104" s="5"/>
      <c r="H104" s="35"/>
    </row>
    <row r="105" spans="2:8" x14ac:dyDescent="0.2">
      <c r="B105" s="102"/>
      <c r="C105" s="3"/>
      <c r="D105" s="56"/>
      <c r="E105" s="17"/>
      <c r="F105" s="5"/>
      <c r="G105" s="5"/>
      <c r="H105" s="35"/>
    </row>
    <row r="106" spans="2:8" ht="24" x14ac:dyDescent="0.2">
      <c r="B106" s="102"/>
      <c r="C106" s="302" t="s">
        <v>151</v>
      </c>
      <c r="D106" s="56"/>
      <c r="E106" s="95" t="s">
        <v>9</v>
      </c>
      <c r="F106" s="97"/>
      <c r="G106" s="130"/>
      <c r="H106" s="128">
        <f>G106*F106</f>
        <v>0</v>
      </c>
    </row>
    <row r="107" spans="2:8" ht="24" x14ac:dyDescent="0.2">
      <c r="B107" s="102"/>
      <c r="C107" s="302" t="s">
        <v>152</v>
      </c>
      <c r="D107" s="56"/>
      <c r="E107" s="95" t="s">
        <v>9</v>
      </c>
      <c r="F107" s="97"/>
      <c r="G107" s="130"/>
      <c r="H107" s="128">
        <f>G107*F107</f>
        <v>0</v>
      </c>
    </row>
    <row r="108" spans="2:8" x14ac:dyDescent="0.2">
      <c r="B108" s="102"/>
      <c r="C108" s="3"/>
      <c r="D108" s="56"/>
      <c r="E108" s="17"/>
      <c r="F108" s="5"/>
      <c r="G108" s="5"/>
      <c r="H108" s="35"/>
    </row>
    <row r="109" spans="2:8" x14ac:dyDescent="0.2">
      <c r="B109" s="102"/>
      <c r="C109" s="230" t="s">
        <v>71</v>
      </c>
      <c r="D109" s="56"/>
      <c r="E109" s="17"/>
      <c r="F109" s="5"/>
      <c r="G109" s="5"/>
      <c r="H109" s="35"/>
    </row>
    <row r="110" spans="2:8" x14ac:dyDescent="0.2">
      <c r="B110" s="102"/>
      <c r="C110" s="3"/>
      <c r="D110" s="56"/>
      <c r="E110" s="17"/>
      <c r="F110" s="5"/>
      <c r="G110" s="5"/>
      <c r="H110" s="35"/>
    </row>
    <row r="111" spans="2:8" x14ac:dyDescent="0.2">
      <c r="B111" s="102"/>
      <c r="C111" s="115" t="s">
        <v>154</v>
      </c>
      <c r="D111" s="56"/>
      <c r="E111" s="95" t="s">
        <v>9</v>
      </c>
      <c r="F111" s="5"/>
      <c r="G111" s="130"/>
      <c r="H111" s="128">
        <f>G111*F111</f>
        <v>0</v>
      </c>
    </row>
    <row r="112" spans="2:8" x14ac:dyDescent="0.2">
      <c r="B112" s="102"/>
      <c r="C112" s="115" t="s">
        <v>155</v>
      </c>
      <c r="D112" s="56"/>
      <c r="E112" s="95" t="s">
        <v>9</v>
      </c>
      <c r="F112" s="5"/>
      <c r="G112" s="130"/>
      <c r="H112" s="128">
        <f>G112*F112</f>
        <v>0</v>
      </c>
    </row>
    <row r="113" spans="2:8" x14ac:dyDescent="0.2">
      <c r="B113" s="102"/>
      <c r="C113" s="115" t="s">
        <v>156</v>
      </c>
      <c r="D113" s="56"/>
      <c r="E113" s="95" t="s">
        <v>9</v>
      </c>
      <c r="F113" s="5"/>
      <c r="G113" s="130"/>
      <c r="H113" s="128">
        <f>G113*F113</f>
        <v>0</v>
      </c>
    </row>
    <row r="114" spans="2:8" x14ac:dyDescent="0.2">
      <c r="B114" s="102"/>
      <c r="C114" s="115" t="s">
        <v>157</v>
      </c>
      <c r="D114" s="56"/>
      <c r="E114" s="95" t="s">
        <v>9</v>
      </c>
      <c r="F114" s="5"/>
      <c r="G114" s="130"/>
      <c r="H114" s="128">
        <f>G114*F114</f>
        <v>0</v>
      </c>
    </row>
    <row r="115" spans="2:8" x14ac:dyDescent="0.2">
      <c r="B115" s="102"/>
      <c r="C115" s="115" t="s">
        <v>158</v>
      </c>
      <c r="D115" s="56"/>
      <c r="E115" s="95" t="s">
        <v>9</v>
      </c>
      <c r="F115" s="5"/>
      <c r="G115" s="130"/>
      <c r="H115" s="128">
        <f>G115*F115</f>
        <v>0</v>
      </c>
    </row>
    <row r="116" spans="2:8" x14ac:dyDescent="0.2">
      <c r="B116" s="102"/>
      <c r="C116" s="91"/>
      <c r="D116" s="56"/>
      <c r="E116" s="95"/>
      <c r="F116" s="5"/>
      <c r="G116" s="130"/>
      <c r="H116" s="128"/>
    </row>
    <row r="117" spans="2:8" x14ac:dyDescent="0.2">
      <c r="B117" s="102"/>
      <c r="C117" s="230" t="s">
        <v>159</v>
      </c>
      <c r="D117" s="56"/>
      <c r="E117" s="95"/>
      <c r="F117" s="5"/>
      <c r="G117" s="130"/>
      <c r="H117" s="128"/>
    </row>
    <row r="118" spans="2:8" x14ac:dyDescent="0.2">
      <c r="B118" s="102"/>
      <c r="C118" s="230"/>
      <c r="D118" s="56"/>
      <c r="E118" s="95"/>
      <c r="F118" s="5"/>
      <c r="G118" s="130"/>
      <c r="H118" s="128"/>
    </row>
    <row r="119" spans="2:8" x14ac:dyDescent="0.2">
      <c r="B119" s="102"/>
      <c r="C119" s="115" t="s">
        <v>160</v>
      </c>
      <c r="D119" s="56"/>
      <c r="E119" s="95" t="s">
        <v>9</v>
      </c>
      <c r="F119" s="5"/>
      <c r="G119" s="130"/>
      <c r="H119" s="128">
        <f>G119*F119</f>
        <v>0</v>
      </c>
    </row>
    <row r="120" spans="2:8" x14ac:dyDescent="0.2">
      <c r="B120" s="102"/>
      <c r="C120" s="115" t="s">
        <v>161</v>
      </c>
      <c r="D120" s="56"/>
      <c r="E120" s="95" t="s">
        <v>9</v>
      </c>
      <c r="F120" s="5"/>
      <c r="G120" s="130"/>
      <c r="H120" s="128">
        <f>G120*F120</f>
        <v>0</v>
      </c>
    </row>
    <row r="121" spans="2:8" x14ac:dyDescent="0.2">
      <c r="B121" s="102"/>
      <c r="C121" s="115" t="s">
        <v>162</v>
      </c>
      <c r="D121" s="56"/>
      <c r="E121" s="95" t="s">
        <v>9</v>
      </c>
      <c r="F121" s="5"/>
      <c r="G121" s="130"/>
      <c r="H121" s="128">
        <f>G121*F121</f>
        <v>0</v>
      </c>
    </row>
    <row r="122" spans="2:8" x14ac:dyDescent="0.2">
      <c r="B122" s="102"/>
      <c r="C122" s="230"/>
      <c r="D122" s="56"/>
      <c r="E122" s="95"/>
      <c r="F122" s="5"/>
      <c r="G122" s="130"/>
      <c r="H122" s="128"/>
    </row>
    <row r="123" spans="2:8" x14ac:dyDescent="0.2">
      <c r="B123" s="102"/>
      <c r="C123" s="230" t="s">
        <v>109</v>
      </c>
      <c r="D123" s="56"/>
      <c r="E123" s="95"/>
      <c r="F123" s="5"/>
      <c r="G123" s="130"/>
      <c r="H123" s="128"/>
    </row>
    <row r="124" spans="2:8" x14ac:dyDescent="0.2">
      <c r="B124" s="102"/>
      <c r="C124" s="230"/>
      <c r="D124" s="56"/>
      <c r="E124" s="95"/>
      <c r="F124" s="5"/>
      <c r="G124" s="130"/>
      <c r="H124" s="128"/>
    </row>
    <row r="125" spans="2:8" x14ac:dyDescent="0.2">
      <c r="B125" s="102"/>
      <c r="C125" s="115" t="s">
        <v>163</v>
      </c>
      <c r="D125" s="56"/>
      <c r="E125" s="95" t="s">
        <v>9</v>
      </c>
      <c r="F125" s="5"/>
      <c r="G125" s="130"/>
      <c r="H125" s="128">
        <f>G125*F125</f>
        <v>0</v>
      </c>
    </row>
    <row r="126" spans="2:8" x14ac:dyDescent="0.2">
      <c r="B126" s="102"/>
      <c r="C126" s="91"/>
      <c r="D126" s="56"/>
      <c r="E126" s="95"/>
      <c r="F126" s="5"/>
      <c r="G126" s="130"/>
      <c r="H126" s="128"/>
    </row>
    <row r="127" spans="2:8" x14ac:dyDescent="0.2">
      <c r="B127" s="102" t="s">
        <v>97</v>
      </c>
      <c r="C127" s="3" t="s">
        <v>193</v>
      </c>
      <c r="D127" s="46"/>
      <c r="E127" s="17"/>
      <c r="F127" s="5"/>
      <c r="G127" s="5"/>
      <c r="H127" s="35"/>
    </row>
    <row r="128" spans="2:8" x14ac:dyDescent="0.2">
      <c r="B128" s="101"/>
      <c r="C128" s="91"/>
      <c r="D128" s="47"/>
      <c r="E128" s="17"/>
      <c r="F128" s="5"/>
      <c r="G128" s="5"/>
      <c r="H128" s="35"/>
    </row>
    <row r="129" spans="2:12" x14ac:dyDescent="0.2">
      <c r="B129" s="101"/>
      <c r="C129" s="92" t="s">
        <v>53</v>
      </c>
      <c r="D129" s="56"/>
      <c r="E129" s="17"/>
      <c r="F129" s="5"/>
      <c r="G129" s="5"/>
      <c r="H129" s="35"/>
    </row>
    <row r="130" spans="2:12" x14ac:dyDescent="0.2">
      <c r="B130" s="101"/>
      <c r="C130" s="89" t="s">
        <v>74</v>
      </c>
      <c r="D130" s="56"/>
      <c r="E130" s="17"/>
      <c r="F130" s="5"/>
      <c r="G130" s="5"/>
      <c r="H130" s="35"/>
    </row>
    <row r="131" spans="2:12" x14ac:dyDescent="0.2">
      <c r="B131" s="101"/>
      <c r="C131" s="91" t="s">
        <v>164</v>
      </c>
      <c r="D131" s="56"/>
      <c r="E131" s="17" t="s">
        <v>4</v>
      </c>
      <c r="F131" s="5"/>
      <c r="G131" s="5"/>
      <c r="H131" s="128">
        <f>G131*F131</f>
        <v>0</v>
      </c>
    </row>
    <row r="132" spans="2:12" x14ac:dyDescent="0.2">
      <c r="B132" s="101"/>
      <c r="C132" s="91" t="s">
        <v>164</v>
      </c>
      <c r="D132" s="56"/>
      <c r="E132" s="17" t="s">
        <v>4</v>
      </c>
      <c r="F132" s="5"/>
      <c r="G132" s="5"/>
      <c r="H132" s="128">
        <f>G132*F132</f>
        <v>0</v>
      </c>
    </row>
    <row r="133" spans="2:12" x14ac:dyDescent="0.2">
      <c r="B133" s="101"/>
      <c r="C133" s="91" t="s">
        <v>164</v>
      </c>
      <c r="D133" s="56"/>
      <c r="E133" s="17" t="s">
        <v>4</v>
      </c>
      <c r="F133" s="5"/>
      <c r="G133" s="5"/>
      <c r="H133" s="128">
        <f>G133*F133</f>
        <v>0</v>
      </c>
    </row>
    <row r="134" spans="2:12" x14ac:dyDescent="0.2">
      <c r="B134" s="101"/>
      <c r="C134" s="89" t="s">
        <v>85</v>
      </c>
      <c r="D134" s="55"/>
      <c r="E134" s="17"/>
      <c r="F134" s="5"/>
      <c r="G134" s="5"/>
      <c r="H134" s="128"/>
    </row>
    <row r="135" spans="2:12" x14ac:dyDescent="0.2">
      <c r="B135" s="101"/>
      <c r="C135" s="91" t="s">
        <v>164</v>
      </c>
      <c r="D135" s="56"/>
      <c r="E135" s="17" t="s">
        <v>4</v>
      </c>
      <c r="F135" s="5"/>
      <c r="G135" s="5"/>
      <c r="H135" s="128">
        <f>G135*F135</f>
        <v>0</v>
      </c>
    </row>
    <row r="136" spans="2:12" x14ac:dyDescent="0.2">
      <c r="B136" s="101"/>
      <c r="C136" s="91" t="s">
        <v>164</v>
      </c>
      <c r="D136" s="56"/>
      <c r="E136" s="17" t="s">
        <v>4</v>
      </c>
      <c r="F136" s="5"/>
      <c r="G136" s="5"/>
      <c r="H136" s="128">
        <f>G136*F136</f>
        <v>0</v>
      </c>
    </row>
    <row r="137" spans="2:12" x14ac:dyDescent="0.2">
      <c r="B137" s="101"/>
      <c r="C137" s="91" t="s">
        <v>164</v>
      </c>
      <c r="D137" s="56"/>
      <c r="E137" s="17" t="s">
        <v>4</v>
      </c>
      <c r="F137" s="5"/>
      <c r="G137" s="5"/>
      <c r="H137" s="128">
        <f>G137*F137</f>
        <v>0</v>
      </c>
    </row>
    <row r="138" spans="2:12" x14ac:dyDescent="0.2">
      <c r="B138" s="101"/>
      <c r="C138" s="91"/>
      <c r="D138" s="47"/>
      <c r="E138" s="17"/>
      <c r="F138" s="5"/>
      <c r="G138" s="5"/>
      <c r="H138" s="128"/>
    </row>
    <row r="139" spans="2:12" x14ac:dyDescent="0.2">
      <c r="B139" s="101"/>
      <c r="C139" s="91" t="s">
        <v>167</v>
      </c>
      <c r="D139" s="47"/>
      <c r="E139" s="17" t="s">
        <v>9</v>
      </c>
      <c r="F139" s="5"/>
      <c r="G139" s="5"/>
      <c r="H139" s="128">
        <f>G139*F139</f>
        <v>0</v>
      </c>
    </row>
    <row r="140" spans="2:12" x14ac:dyDescent="0.2">
      <c r="B140" s="101"/>
      <c r="C140" s="91" t="s">
        <v>11</v>
      </c>
      <c r="D140" s="58"/>
      <c r="E140" s="17" t="s">
        <v>10</v>
      </c>
      <c r="F140" s="5"/>
      <c r="G140" s="5"/>
      <c r="H140" s="128">
        <f>G140*F140</f>
        <v>0</v>
      </c>
    </row>
    <row r="141" spans="2:12" x14ac:dyDescent="0.2">
      <c r="B141" s="103"/>
      <c r="C141" s="67" t="s">
        <v>165</v>
      </c>
      <c r="D141" s="58"/>
      <c r="E141" s="17" t="s">
        <v>9</v>
      </c>
      <c r="F141" s="5"/>
      <c r="G141" s="5"/>
      <c r="H141" s="128">
        <f>G141*F141</f>
        <v>0</v>
      </c>
    </row>
    <row r="142" spans="2:12" x14ac:dyDescent="0.2">
      <c r="B142" s="101"/>
      <c r="C142" s="115" t="s">
        <v>166</v>
      </c>
      <c r="D142" s="47"/>
      <c r="E142" s="17" t="s">
        <v>9</v>
      </c>
      <c r="F142" s="5"/>
      <c r="G142" s="5"/>
      <c r="H142" s="128">
        <f>G142*F142</f>
        <v>0</v>
      </c>
    </row>
    <row r="143" spans="2:12" x14ac:dyDescent="0.2">
      <c r="B143" s="43"/>
      <c r="C143" s="116"/>
      <c r="D143" s="112"/>
      <c r="E143" s="106"/>
      <c r="F143" s="96"/>
      <c r="G143" s="33"/>
      <c r="H143" s="34"/>
    </row>
    <row r="144" spans="2:12" x14ac:dyDescent="0.2">
      <c r="B144" s="102" t="s">
        <v>98</v>
      </c>
      <c r="C144" s="88" t="s">
        <v>55</v>
      </c>
      <c r="D144" s="47"/>
      <c r="E144" s="17"/>
      <c r="F144" s="5"/>
      <c r="G144" s="5"/>
      <c r="H144" s="35"/>
      <c r="L144" s="2"/>
    </row>
    <row r="145" spans="2:12" x14ac:dyDescent="0.2">
      <c r="B145" s="100"/>
      <c r="C145" s="88"/>
      <c r="D145" s="47"/>
      <c r="E145" s="17"/>
      <c r="F145" s="5"/>
      <c r="G145" s="5"/>
      <c r="H145" s="35"/>
      <c r="L145" s="2"/>
    </row>
    <row r="146" spans="2:12" x14ac:dyDescent="0.2">
      <c r="B146" s="101"/>
      <c r="C146" s="304" t="s">
        <v>168</v>
      </c>
      <c r="D146" s="47"/>
      <c r="E146" s="17"/>
      <c r="F146" s="5"/>
      <c r="G146" s="5"/>
      <c r="H146" s="35"/>
      <c r="L146" s="2"/>
    </row>
    <row r="147" spans="2:12" s="2" customFormat="1" ht="25.5" x14ac:dyDescent="0.2">
      <c r="B147" s="101"/>
      <c r="C147" s="115" t="s">
        <v>169</v>
      </c>
      <c r="D147" s="65"/>
      <c r="E147" s="17"/>
      <c r="F147" s="5"/>
      <c r="G147" s="5"/>
      <c r="H147" s="128"/>
    </row>
    <row r="148" spans="2:12" x14ac:dyDescent="0.2">
      <c r="B148" s="101"/>
      <c r="C148" s="91" t="s">
        <v>164</v>
      </c>
      <c r="D148" s="56"/>
      <c r="E148" s="17" t="s">
        <v>4</v>
      </c>
      <c r="F148" s="5"/>
      <c r="G148" s="5"/>
      <c r="H148" s="128">
        <f t="shared" ref="H148:H163" si="4">G148*F148</f>
        <v>0</v>
      </c>
    </row>
    <row r="149" spans="2:12" x14ac:dyDescent="0.2">
      <c r="B149" s="101"/>
      <c r="C149" s="91" t="s">
        <v>164</v>
      </c>
      <c r="D149" s="56"/>
      <c r="E149" s="17" t="s">
        <v>4</v>
      </c>
      <c r="F149" s="5"/>
      <c r="G149" s="5"/>
      <c r="H149" s="128">
        <f t="shared" si="4"/>
        <v>0</v>
      </c>
    </row>
    <row r="150" spans="2:12" s="2" customFormat="1" ht="25.5" x14ac:dyDescent="0.2">
      <c r="B150" s="101"/>
      <c r="C150" s="115" t="s">
        <v>170</v>
      </c>
      <c r="D150" s="65"/>
      <c r="E150" s="17"/>
      <c r="F150" s="5"/>
      <c r="G150" s="5"/>
      <c r="H150" s="128"/>
    </row>
    <row r="151" spans="2:12" x14ac:dyDescent="0.2">
      <c r="B151" s="101"/>
      <c r="C151" s="91" t="s">
        <v>164</v>
      </c>
      <c r="D151" s="56"/>
      <c r="E151" s="17" t="s">
        <v>4</v>
      </c>
      <c r="F151" s="5"/>
      <c r="G151" s="5"/>
      <c r="H151" s="128">
        <f>G151*F151</f>
        <v>0</v>
      </c>
    </row>
    <row r="152" spans="2:12" x14ac:dyDescent="0.2">
      <c r="B152" s="101"/>
      <c r="C152" s="91" t="s">
        <v>164</v>
      </c>
      <c r="D152" s="56"/>
      <c r="E152" s="17" t="s">
        <v>4</v>
      </c>
      <c r="F152" s="5"/>
      <c r="G152" s="5"/>
      <c r="H152" s="128">
        <f>G152*F152</f>
        <v>0</v>
      </c>
    </row>
    <row r="153" spans="2:12" x14ac:dyDescent="0.2">
      <c r="B153" s="101"/>
      <c r="C153" s="91" t="s">
        <v>164</v>
      </c>
      <c r="D153" s="56"/>
      <c r="E153" s="17" t="s">
        <v>4</v>
      </c>
      <c r="F153" s="5"/>
      <c r="G153" s="5"/>
      <c r="H153" s="128">
        <f>G153*F153</f>
        <v>0</v>
      </c>
    </row>
    <row r="154" spans="2:12" x14ac:dyDescent="0.2">
      <c r="B154" s="101"/>
      <c r="C154" s="91" t="s">
        <v>164</v>
      </c>
      <c r="D154" s="56"/>
      <c r="E154" s="17" t="s">
        <v>4</v>
      </c>
      <c r="F154" s="5"/>
      <c r="G154" s="5"/>
      <c r="H154" s="128">
        <f>G154*F154</f>
        <v>0</v>
      </c>
    </row>
    <row r="155" spans="2:12" s="2" customFormat="1" ht="25.5" x14ac:dyDescent="0.2">
      <c r="B155" s="101"/>
      <c r="C155" s="115" t="s">
        <v>176</v>
      </c>
      <c r="D155" s="65"/>
      <c r="E155" s="17" t="s">
        <v>9</v>
      </c>
      <c r="F155" s="5"/>
      <c r="G155" s="5"/>
      <c r="H155" s="128">
        <f>G155*F155</f>
        <v>0</v>
      </c>
    </row>
    <row r="156" spans="2:12" s="2" customFormat="1" x14ac:dyDescent="0.2">
      <c r="B156" s="101"/>
      <c r="C156" s="115" t="s">
        <v>171</v>
      </c>
      <c r="D156" s="65"/>
      <c r="E156" s="17" t="s">
        <v>9</v>
      </c>
      <c r="F156" s="5"/>
      <c r="G156" s="5"/>
      <c r="H156" s="128">
        <f t="shared" si="4"/>
        <v>0</v>
      </c>
    </row>
    <row r="157" spans="2:12" x14ac:dyDescent="0.2">
      <c r="B157" s="100"/>
      <c r="C157" s="88"/>
      <c r="D157" s="47"/>
      <c r="E157" s="17"/>
      <c r="F157" s="5"/>
      <c r="G157" s="5"/>
      <c r="H157" s="35"/>
      <c r="L157" s="2"/>
    </row>
    <row r="158" spans="2:12" x14ac:dyDescent="0.2">
      <c r="B158" s="101"/>
      <c r="C158" s="115" t="s">
        <v>172</v>
      </c>
      <c r="D158" s="47"/>
      <c r="E158" s="17" t="s">
        <v>10</v>
      </c>
      <c r="F158" s="5"/>
      <c r="G158" s="5"/>
      <c r="H158" s="128">
        <f t="shared" si="4"/>
        <v>0</v>
      </c>
      <c r="L158" s="2"/>
    </row>
    <row r="159" spans="2:12" x14ac:dyDescent="0.2">
      <c r="B159" s="101"/>
      <c r="C159" s="115" t="s">
        <v>173</v>
      </c>
      <c r="D159" s="65"/>
      <c r="E159" s="17" t="s">
        <v>9</v>
      </c>
      <c r="F159" s="5"/>
      <c r="G159" s="5"/>
      <c r="H159" s="128">
        <f t="shared" si="4"/>
        <v>0</v>
      </c>
    </row>
    <row r="160" spans="2:12" x14ac:dyDescent="0.2">
      <c r="B160" s="101"/>
      <c r="C160" s="115" t="s">
        <v>174</v>
      </c>
      <c r="D160" s="65"/>
      <c r="E160" s="17" t="s">
        <v>9</v>
      </c>
      <c r="F160" s="5"/>
      <c r="G160" s="5"/>
      <c r="H160" s="128">
        <f t="shared" si="4"/>
        <v>0</v>
      </c>
    </row>
    <row r="161" spans="2:8" x14ac:dyDescent="0.2">
      <c r="B161" s="101"/>
      <c r="C161" s="115" t="s">
        <v>175</v>
      </c>
      <c r="D161" s="47"/>
      <c r="E161" s="17" t="s">
        <v>9</v>
      </c>
      <c r="F161" s="5"/>
      <c r="G161" s="5"/>
      <c r="H161" s="128">
        <f t="shared" si="4"/>
        <v>0</v>
      </c>
    </row>
    <row r="162" spans="2:8" x14ac:dyDescent="0.2">
      <c r="B162" s="101"/>
      <c r="C162" s="115" t="s">
        <v>196</v>
      </c>
      <c r="D162" s="65"/>
      <c r="E162" s="17" t="s">
        <v>9</v>
      </c>
      <c r="F162" s="5"/>
      <c r="G162" s="5"/>
      <c r="H162" s="128">
        <f t="shared" ref="H162" si="5">G162*F162</f>
        <v>0</v>
      </c>
    </row>
    <row r="163" spans="2:8" x14ac:dyDescent="0.2">
      <c r="B163" s="101"/>
      <c r="C163" s="115" t="s">
        <v>177</v>
      </c>
      <c r="D163" s="47"/>
      <c r="E163" s="17" t="s">
        <v>9</v>
      </c>
      <c r="F163" s="5"/>
      <c r="G163" s="5"/>
      <c r="H163" s="128">
        <f t="shared" si="4"/>
        <v>0</v>
      </c>
    </row>
    <row r="164" spans="2:8" x14ac:dyDescent="0.2">
      <c r="B164" s="43"/>
      <c r="C164" s="116"/>
      <c r="D164" s="112"/>
      <c r="E164" s="106"/>
      <c r="F164" s="96"/>
      <c r="G164" s="33"/>
      <c r="H164" s="34"/>
    </row>
    <row r="165" spans="2:8" x14ac:dyDescent="0.2">
      <c r="B165" s="102" t="s">
        <v>99</v>
      </c>
      <c r="C165" s="88" t="s">
        <v>37</v>
      </c>
      <c r="D165" s="55"/>
      <c r="E165" s="17"/>
      <c r="F165" s="5"/>
      <c r="G165" s="5"/>
      <c r="H165" s="35"/>
    </row>
    <row r="166" spans="2:8" x14ac:dyDescent="0.2">
      <c r="B166" s="100"/>
      <c r="C166" s="88"/>
      <c r="D166" s="129"/>
      <c r="E166" s="5"/>
      <c r="F166" s="5"/>
      <c r="G166" s="5"/>
      <c r="H166" s="35"/>
    </row>
    <row r="167" spans="2:8" x14ac:dyDescent="0.2">
      <c r="B167" s="100"/>
      <c r="C167" s="91" t="s">
        <v>56</v>
      </c>
      <c r="D167" s="129"/>
      <c r="E167" s="5" t="s">
        <v>15</v>
      </c>
      <c r="F167" s="5"/>
      <c r="G167" s="5"/>
      <c r="H167" s="128">
        <f>G167*F167</f>
        <v>0</v>
      </c>
    </row>
    <row r="168" spans="2:8" ht="15" customHeight="1" x14ac:dyDescent="0.2">
      <c r="B168" s="100"/>
      <c r="C168" s="91"/>
      <c r="D168" s="44"/>
      <c r="E168" s="5"/>
      <c r="F168" s="5"/>
      <c r="G168" s="5"/>
      <c r="H168" s="35"/>
    </row>
    <row r="169" spans="2:8" s="6" customFormat="1" x14ac:dyDescent="0.2">
      <c r="B169" s="102" t="s">
        <v>115</v>
      </c>
      <c r="C169" s="3" t="s">
        <v>38</v>
      </c>
      <c r="D169" s="84"/>
      <c r="E169" s="17"/>
      <c r="F169" s="5"/>
      <c r="G169" s="5"/>
      <c r="H169" s="35"/>
    </row>
    <row r="170" spans="2:8" s="6" customFormat="1" x14ac:dyDescent="0.2">
      <c r="B170" s="100"/>
      <c r="C170" s="3"/>
      <c r="D170" s="84"/>
      <c r="E170" s="17"/>
      <c r="F170" s="5"/>
      <c r="G170" s="5"/>
      <c r="H170" s="35"/>
    </row>
    <row r="171" spans="2:8" s="6" customFormat="1" x14ac:dyDescent="0.2">
      <c r="B171" s="101"/>
      <c r="C171" s="115" t="s">
        <v>183</v>
      </c>
      <c r="D171" s="85"/>
      <c r="E171" s="17" t="s">
        <v>9</v>
      </c>
      <c r="F171" s="5"/>
      <c r="G171" s="5"/>
      <c r="H171" s="128">
        <f t="shared" ref="H171:H182" si="6">G171*F171</f>
        <v>0</v>
      </c>
    </row>
    <row r="172" spans="2:8" s="6" customFormat="1" x14ac:dyDescent="0.2">
      <c r="B172" s="101"/>
      <c r="C172" s="115" t="s">
        <v>184</v>
      </c>
      <c r="D172" s="85"/>
      <c r="E172" s="17" t="s">
        <v>9</v>
      </c>
      <c r="F172" s="5"/>
      <c r="G172" s="5"/>
      <c r="H172" s="128">
        <f t="shared" ref="H172" si="7">G172*F172</f>
        <v>0</v>
      </c>
    </row>
    <row r="173" spans="2:8" s="6" customFormat="1" x14ac:dyDescent="0.2">
      <c r="B173" s="101"/>
      <c r="C173" s="115" t="s">
        <v>185</v>
      </c>
      <c r="D173" s="46"/>
      <c r="E173" s="17" t="s">
        <v>9</v>
      </c>
      <c r="F173" s="5"/>
      <c r="G173" s="5"/>
      <c r="H173" s="128">
        <f t="shared" si="6"/>
        <v>0</v>
      </c>
    </row>
    <row r="174" spans="2:8" s="6" customFormat="1" x14ac:dyDescent="0.2">
      <c r="B174" s="101"/>
      <c r="C174" s="115" t="s">
        <v>186</v>
      </c>
      <c r="D174" s="46"/>
      <c r="E174" s="17" t="s">
        <v>9</v>
      </c>
      <c r="F174" s="5"/>
      <c r="G174" s="5"/>
      <c r="H174" s="128">
        <f t="shared" ref="H174" si="8">G174*F174</f>
        <v>0</v>
      </c>
    </row>
    <row r="175" spans="2:8" s="6" customFormat="1" x14ac:dyDescent="0.2">
      <c r="B175" s="101"/>
      <c r="C175" s="115" t="s">
        <v>187</v>
      </c>
      <c r="D175" s="65"/>
      <c r="E175" s="17" t="s">
        <v>9</v>
      </c>
      <c r="F175" s="5"/>
      <c r="G175" s="5"/>
      <c r="H175" s="128">
        <f t="shared" si="6"/>
        <v>0</v>
      </c>
    </row>
    <row r="176" spans="2:8" s="6" customFormat="1" x14ac:dyDescent="0.2">
      <c r="B176" s="101"/>
      <c r="C176" s="115" t="s">
        <v>188</v>
      </c>
      <c r="D176" s="65"/>
      <c r="E176" s="17" t="s">
        <v>9</v>
      </c>
      <c r="F176" s="5"/>
      <c r="G176" s="5"/>
      <c r="H176" s="128">
        <f t="shared" ref="H176:H177" si="9">G176*F176</f>
        <v>0</v>
      </c>
    </row>
    <row r="177" spans="2:8" s="6" customFormat="1" x14ac:dyDescent="0.2">
      <c r="B177" s="101"/>
      <c r="C177" s="115" t="s">
        <v>189</v>
      </c>
      <c r="D177" s="65"/>
      <c r="E177" s="17" t="s">
        <v>9</v>
      </c>
      <c r="F177" s="5"/>
      <c r="G177" s="5"/>
      <c r="H177" s="128">
        <f t="shared" si="9"/>
        <v>0</v>
      </c>
    </row>
    <row r="178" spans="2:8" s="6" customFormat="1" x14ac:dyDescent="0.2">
      <c r="B178" s="101"/>
      <c r="C178" s="115" t="s">
        <v>180</v>
      </c>
      <c r="D178" s="65"/>
      <c r="E178" s="17" t="s">
        <v>9</v>
      </c>
      <c r="F178" s="5"/>
      <c r="G178" s="5"/>
      <c r="H178" s="128">
        <f t="shared" si="6"/>
        <v>0</v>
      </c>
    </row>
    <row r="179" spans="2:8" s="6" customFormat="1" x14ac:dyDescent="0.2">
      <c r="B179" s="101"/>
      <c r="C179" s="115" t="s">
        <v>181</v>
      </c>
      <c r="D179" s="65"/>
      <c r="E179" s="17" t="s">
        <v>9</v>
      </c>
      <c r="F179" s="5"/>
      <c r="G179" s="5"/>
      <c r="H179" s="128">
        <f t="shared" si="6"/>
        <v>0</v>
      </c>
    </row>
    <row r="180" spans="2:8" s="6" customFormat="1" x14ac:dyDescent="0.2">
      <c r="B180" s="101"/>
      <c r="C180" s="115" t="s">
        <v>190</v>
      </c>
      <c r="D180" s="65"/>
      <c r="E180" s="17" t="s">
        <v>9</v>
      </c>
      <c r="F180" s="5"/>
      <c r="G180" s="5"/>
      <c r="H180" s="128">
        <f t="shared" ref="H180" si="10">G180*F180</f>
        <v>0</v>
      </c>
    </row>
    <row r="181" spans="2:8" s="6" customFormat="1" x14ac:dyDescent="0.2">
      <c r="B181" s="101"/>
      <c r="C181" s="115" t="s">
        <v>191</v>
      </c>
      <c r="D181" s="65"/>
      <c r="E181" s="17" t="s">
        <v>9</v>
      </c>
      <c r="F181" s="5"/>
      <c r="G181" s="5"/>
      <c r="H181" s="128">
        <f t="shared" si="6"/>
        <v>0</v>
      </c>
    </row>
    <row r="182" spans="2:8" s="6" customFormat="1" x14ac:dyDescent="0.2">
      <c r="B182" s="101"/>
      <c r="C182" s="115" t="s">
        <v>182</v>
      </c>
      <c r="D182" s="65"/>
      <c r="E182" s="17" t="s">
        <v>9</v>
      </c>
      <c r="F182" s="5"/>
      <c r="G182" s="5"/>
      <c r="H182" s="128">
        <f t="shared" si="6"/>
        <v>0</v>
      </c>
    </row>
    <row r="183" spans="2:8" x14ac:dyDescent="0.2">
      <c r="B183" s="101"/>
      <c r="C183" s="113"/>
      <c r="D183" s="105"/>
      <c r="E183" s="114"/>
      <c r="F183" s="109"/>
      <c r="G183" s="110"/>
      <c r="H183" s="128"/>
    </row>
    <row r="184" spans="2:8" x14ac:dyDescent="0.2">
      <c r="B184" s="23"/>
      <c r="C184" s="16"/>
      <c r="D184" s="51"/>
      <c r="E184" s="62"/>
      <c r="F184" s="21"/>
      <c r="G184" s="21"/>
      <c r="H184" s="22"/>
    </row>
    <row r="185" spans="2:8" x14ac:dyDescent="0.2">
      <c r="B185" s="24"/>
      <c r="C185" s="60" t="s">
        <v>39</v>
      </c>
      <c r="D185" s="25"/>
      <c r="E185" s="63"/>
      <c r="F185" s="8"/>
      <c r="G185" s="8"/>
      <c r="H185" s="131">
        <f>SUM(H79:H182)</f>
        <v>0</v>
      </c>
    </row>
    <row r="186" spans="2:8" x14ac:dyDescent="0.2">
      <c r="B186" s="27"/>
      <c r="C186" s="61"/>
      <c r="D186" s="48"/>
      <c r="E186" s="64"/>
      <c r="F186" s="20"/>
      <c r="G186" s="20"/>
      <c r="H186" s="28"/>
    </row>
    <row r="187" spans="2:8" x14ac:dyDescent="0.2">
      <c r="B187" s="40"/>
      <c r="C187" s="86"/>
      <c r="D187" s="46"/>
      <c r="E187" s="40"/>
      <c r="F187" s="41"/>
      <c r="G187" s="41"/>
      <c r="H187" s="22"/>
    </row>
    <row r="188" spans="2:8" x14ac:dyDescent="0.2">
      <c r="B188" s="93"/>
      <c r="C188" s="3" t="s">
        <v>13</v>
      </c>
      <c r="D188" s="51"/>
      <c r="E188" s="43"/>
      <c r="H188" s="26"/>
    </row>
    <row r="189" spans="2:8" x14ac:dyDescent="0.2">
      <c r="B189" s="93"/>
      <c r="C189" s="44"/>
      <c r="D189" s="48"/>
      <c r="E189" s="43"/>
      <c r="H189" s="36"/>
    </row>
    <row r="190" spans="2:8" x14ac:dyDescent="0.2">
      <c r="B190" s="93"/>
      <c r="C190" s="67" t="s">
        <v>26</v>
      </c>
      <c r="D190" s="94"/>
      <c r="E190" s="45" t="s">
        <v>9</v>
      </c>
      <c r="F190" s="98"/>
      <c r="H190" s="128">
        <f t="shared" ref="H190:H191" si="11">G190*F190</f>
        <v>0</v>
      </c>
    </row>
    <row r="191" spans="2:8" ht="12.75" customHeight="1" x14ac:dyDescent="0.2">
      <c r="B191" s="93"/>
      <c r="C191" s="67" t="s">
        <v>48</v>
      </c>
      <c r="D191" s="94"/>
      <c r="E191" s="45" t="s">
        <v>9</v>
      </c>
      <c r="F191" s="98"/>
      <c r="H191" s="128">
        <f t="shared" si="11"/>
        <v>0</v>
      </c>
    </row>
    <row r="192" spans="2:8" x14ac:dyDescent="0.2">
      <c r="B192" s="93"/>
      <c r="C192" s="67"/>
      <c r="D192" s="94"/>
      <c r="E192" s="45"/>
      <c r="F192" s="98"/>
      <c r="G192" s="5"/>
      <c r="H192" s="69">
        <f>+G192*F192</f>
        <v>0</v>
      </c>
    </row>
    <row r="193" spans="2:8" x14ac:dyDescent="0.2">
      <c r="B193" s="23"/>
      <c r="C193" s="16"/>
      <c r="D193" s="51"/>
      <c r="E193" s="62"/>
      <c r="F193" s="21"/>
      <c r="G193" s="21"/>
      <c r="H193" s="22"/>
    </row>
    <row r="194" spans="2:8" x14ac:dyDescent="0.2">
      <c r="B194" s="24"/>
      <c r="C194" s="60" t="s">
        <v>40</v>
      </c>
      <c r="D194" s="25"/>
      <c r="E194" s="63"/>
      <c r="F194" s="8"/>
      <c r="G194" s="8"/>
      <c r="H194" s="131">
        <f>SUM(H190:H191)</f>
        <v>0</v>
      </c>
    </row>
    <row r="195" spans="2:8" x14ac:dyDescent="0.2">
      <c r="B195" s="27"/>
      <c r="C195" s="61"/>
      <c r="D195" s="48"/>
      <c r="E195" s="64"/>
      <c r="F195" s="20"/>
      <c r="G195" s="20"/>
      <c r="H195" s="28"/>
    </row>
    <row r="196" spans="2:8" x14ac:dyDescent="0.2">
      <c r="B196" s="68"/>
      <c r="C196" s="18"/>
      <c r="D196" s="49"/>
      <c r="E196" s="62"/>
      <c r="F196" s="21"/>
      <c r="G196" s="21"/>
      <c r="H196" s="22"/>
    </row>
    <row r="197" spans="2:8" x14ac:dyDescent="0.2">
      <c r="B197" s="24"/>
      <c r="C197" s="60" t="s">
        <v>27</v>
      </c>
      <c r="D197" s="25"/>
      <c r="E197" s="63"/>
      <c r="F197" s="8"/>
      <c r="G197" s="8"/>
      <c r="H197" s="131">
        <f>H194+H185+H73</f>
        <v>0</v>
      </c>
    </row>
    <row r="198" spans="2:8" ht="15" customHeight="1" x14ac:dyDescent="0.2">
      <c r="B198" s="123"/>
      <c r="C198" s="122"/>
      <c r="D198" s="48"/>
      <c r="E198" s="64"/>
      <c r="F198" s="20"/>
      <c r="G198" s="20"/>
      <c r="H198" s="28"/>
    </row>
    <row r="199" spans="2:8" x14ac:dyDescent="0.2">
      <c r="B199" s="41"/>
      <c r="C199"/>
      <c r="D199"/>
      <c r="E199"/>
      <c r="F199"/>
      <c r="G199"/>
      <c r="H199" s="137"/>
    </row>
    <row r="200" spans="2:8" ht="9.75" customHeight="1" x14ac:dyDescent="0.2">
      <c r="B200" s="124"/>
      <c r="C200"/>
      <c r="D200"/>
      <c r="E200"/>
      <c r="F200"/>
      <c r="G200"/>
      <c r="H200"/>
    </row>
    <row r="201" spans="2:8" ht="16.5" customHeight="1" x14ac:dyDescent="0.2">
      <c r="B201" s="118"/>
      <c r="C201" s="74"/>
      <c r="D201" s="2"/>
      <c r="E201" s="77"/>
      <c r="F201" s="70"/>
      <c r="G201" s="70"/>
      <c r="H201" s="78"/>
    </row>
    <row r="202" spans="2:8" x14ac:dyDescent="0.2">
      <c r="B202" s="118"/>
      <c r="C202" s="75" t="s">
        <v>28</v>
      </c>
      <c r="D202" s="2"/>
      <c r="E202" s="79"/>
      <c r="F202" s="71"/>
      <c r="G202" s="71"/>
      <c r="H202" s="80"/>
    </row>
    <row r="203" spans="2:8" x14ac:dyDescent="0.2">
      <c r="B203" s="119"/>
      <c r="C203" s="76"/>
      <c r="D203" s="2"/>
      <c r="E203" s="64"/>
      <c r="F203" s="20"/>
      <c r="G203" s="20"/>
      <c r="H203" s="28"/>
    </row>
    <row r="204" spans="2:8" s="2" customFormat="1" x14ac:dyDescent="0.2">
      <c r="B204" s="68"/>
      <c r="C204" s="18"/>
      <c r="E204" s="62"/>
      <c r="F204" s="21"/>
      <c r="G204" s="21"/>
      <c r="H204" s="22"/>
    </row>
    <row r="205" spans="2:8" s="2" customFormat="1" x14ac:dyDescent="0.2">
      <c r="B205" s="117"/>
      <c r="C205" s="72" t="s">
        <v>32</v>
      </c>
      <c r="E205" s="15"/>
      <c r="F205" s="14"/>
      <c r="G205" s="14"/>
      <c r="H205" s="131">
        <f>H73</f>
        <v>0</v>
      </c>
    </row>
    <row r="206" spans="2:8" s="2" customFormat="1" x14ac:dyDescent="0.2">
      <c r="B206" s="117"/>
      <c r="C206" s="72"/>
      <c r="E206" s="15"/>
      <c r="F206" s="14"/>
      <c r="G206" s="14"/>
      <c r="H206" s="128"/>
    </row>
    <row r="207" spans="2:8" s="2" customFormat="1" x14ac:dyDescent="0.2">
      <c r="B207" s="117"/>
      <c r="C207" s="72" t="s">
        <v>33</v>
      </c>
      <c r="E207" s="15"/>
      <c r="F207" s="14"/>
      <c r="G207" s="14"/>
      <c r="H207" s="131">
        <f>H185</f>
        <v>0</v>
      </c>
    </row>
    <row r="208" spans="2:8" s="2" customFormat="1" x14ac:dyDescent="0.2">
      <c r="B208" s="117"/>
      <c r="C208" s="72"/>
      <c r="E208" s="15"/>
      <c r="F208" s="14"/>
      <c r="G208" s="14"/>
      <c r="H208" s="128"/>
    </row>
    <row r="209" spans="2:14" s="2" customFormat="1" x14ac:dyDescent="0.2">
      <c r="B209" s="117"/>
      <c r="C209" s="72" t="s">
        <v>13</v>
      </c>
      <c r="E209" s="15"/>
      <c r="F209" s="14"/>
      <c r="G209" s="14"/>
      <c r="H209" s="131">
        <f>H194</f>
        <v>0</v>
      </c>
    </row>
    <row r="210" spans="2:14" s="2" customFormat="1" x14ac:dyDescent="0.2">
      <c r="B210" s="120"/>
      <c r="C210" s="132"/>
      <c r="D210" s="133"/>
      <c r="E210" s="134"/>
      <c r="F210" s="135"/>
      <c r="G210" s="135"/>
      <c r="H210" s="136"/>
    </row>
    <row r="211" spans="2:14" s="2" customFormat="1" x14ac:dyDescent="0.2">
      <c r="B211" s="118"/>
      <c r="C211" s="82"/>
      <c r="E211" s="15"/>
      <c r="F211" s="14"/>
      <c r="G211" s="14"/>
      <c r="H211" s="81"/>
    </row>
    <row r="212" spans="2:14" s="2" customFormat="1" x14ac:dyDescent="0.2">
      <c r="B212" s="118"/>
      <c r="C212" s="73" t="s">
        <v>29</v>
      </c>
      <c r="E212" s="15"/>
      <c r="F212" s="14"/>
      <c r="G212" s="14"/>
      <c r="H212" s="131">
        <f>ROUNDUP(H205+H207+H209,-3)</f>
        <v>0</v>
      </c>
      <c r="J212" s="189"/>
    </row>
    <row r="213" spans="2:14" s="2" customFormat="1" x14ac:dyDescent="0.2">
      <c r="B213" s="118"/>
      <c r="C213" s="73"/>
      <c r="E213" s="15"/>
      <c r="F213" s="14"/>
      <c r="G213" s="14"/>
      <c r="H213" s="81"/>
    </row>
    <row r="214" spans="2:14" s="2" customFormat="1" x14ac:dyDescent="0.2">
      <c r="B214" s="118"/>
      <c r="C214" s="73" t="s">
        <v>30</v>
      </c>
      <c r="E214" s="15"/>
      <c r="F214" s="14"/>
      <c r="G214" s="14"/>
      <c r="H214" s="131">
        <f>0.2*H212</f>
        <v>0</v>
      </c>
    </row>
    <row r="215" spans="2:14" s="2" customFormat="1" x14ac:dyDescent="0.2">
      <c r="B215" s="118"/>
      <c r="C215" s="73"/>
      <c r="E215" s="15"/>
      <c r="F215" s="14"/>
      <c r="G215" s="14"/>
      <c r="H215" s="81"/>
    </row>
    <row r="216" spans="2:14" s="2" customFormat="1" x14ac:dyDescent="0.2">
      <c r="B216" s="100"/>
      <c r="C216" s="73" t="s">
        <v>31</v>
      </c>
      <c r="E216" s="63"/>
      <c r="F216" s="8"/>
      <c r="G216" s="8"/>
      <c r="H216" s="131">
        <f>H212+H214</f>
        <v>0</v>
      </c>
    </row>
    <row r="217" spans="2:14" s="2" customFormat="1" ht="15" customHeight="1" x14ac:dyDescent="0.2">
      <c r="B217" s="121"/>
      <c r="C217" s="83"/>
      <c r="E217" s="64"/>
      <c r="F217" s="20"/>
      <c r="G217" s="20"/>
      <c r="H217" s="28"/>
      <c r="N217" s="181"/>
    </row>
    <row r="218" spans="2:14" x14ac:dyDescent="0.2">
      <c r="B218" s="188"/>
      <c r="C218" s="187"/>
      <c r="D218"/>
      <c r="E218"/>
      <c r="F218"/>
      <c r="G218"/>
      <c r="H218" s="187"/>
    </row>
    <row r="219" spans="2:14" x14ac:dyDescent="0.2">
      <c r="B219" s="182"/>
      <c r="C219" s="49"/>
      <c r="D219" s="2"/>
      <c r="E219" s="14"/>
      <c r="F219" s="14"/>
      <c r="G219" s="14"/>
      <c r="H219" s="184"/>
    </row>
    <row r="220" spans="2:14" x14ac:dyDescent="0.2">
      <c r="B220" s="182"/>
      <c r="C220" s="25"/>
      <c r="D220" s="2"/>
      <c r="E220" s="14"/>
      <c r="F220" s="14"/>
      <c r="G220" s="14"/>
      <c r="H220" s="183"/>
    </row>
    <row r="221" spans="2:14" x14ac:dyDescent="0.2">
      <c r="B221" s="182"/>
      <c r="C221" s="25"/>
      <c r="D221" s="2"/>
      <c r="E221" s="14"/>
      <c r="F221" s="14"/>
      <c r="G221" s="14"/>
      <c r="H221" s="184"/>
    </row>
    <row r="222" spans="2:14" x14ac:dyDescent="0.2">
      <c r="B222" s="182"/>
      <c r="C222" s="25"/>
      <c r="D222" s="2"/>
      <c r="E222" s="14"/>
      <c r="F222" s="14"/>
      <c r="G222" s="14"/>
      <c r="H222" s="183"/>
    </row>
    <row r="223" spans="2:14" x14ac:dyDescent="0.2">
      <c r="B223" s="182"/>
      <c r="C223" s="25"/>
      <c r="D223" s="2"/>
      <c r="E223" s="14"/>
      <c r="F223" s="14"/>
      <c r="G223" s="14"/>
      <c r="H223" s="184"/>
    </row>
    <row r="224" spans="2:14" x14ac:dyDescent="0.2">
      <c r="B224" s="99"/>
      <c r="C224" s="25"/>
      <c r="D224" s="2"/>
      <c r="E224" s="8"/>
      <c r="F224" s="8"/>
      <c r="G224" s="8"/>
      <c r="H224" s="183"/>
    </row>
    <row r="225" spans="2:8" x14ac:dyDescent="0.2">
      <c r="B225" s="5"/>
      <c r="C225" s="48"/>
      <c r="D225" s="2"/>
      <c r="E225" s="71"/>
      <c r="F225" s="71"/>
      <c r="G225" s="71"/>
      <c r="H225" s="71"/>
    </row>
    <row r="226" spans="2:8" x14ac:dyDescent="0.2">
      <c r="B226" s="4"/>
      <c r="C226"/>
      <c r="D226"/>
      <c r="E226"/>
      <c r="F226"/>
      <c r="G226"/>
      <c r="H226"/>
    </row>
    <row r="227" spans="2:8" x14ac:dyDescent="0.2">
      <c r="B227" s="4"/>
      <c r="C227"/>
      <c r="D227"/>
      <c r="E227"/>
      <c r="F227"/>
      <c r="G227"/>
      <c r="H227"/>
    </row>
    <row r="228" spans="2:8" x14ac:dyDescent="0.2">
      <c r="B228" s="4"/>
      <c r="C228"/>
      <c r="D228"/>
      <c r="E228"/>
      <c r="F228"/>
      <c r="G228"/>
      <c r="H228"/>
    </row>
    <row r="229" spans="2:8" x14ac:dyDescent="0.2">
      <c r="B229" s="4"/>
      <c r="C229"/>
      <c r="D229"/>
      <c r="E229"/>
      <c r="F229"/>
      <c r="G229"/>
      <c r="H229"/>
    </row>
    <row r="230" spans="2:8" x14ac:dyDescent="0.2">
      <c r="B230" s="4"/>
      <c r="C230"/>
      <c r="D230"/>
      <c r="E230"/>
      <c r="F230"/>
      <c r="G230"/>
      <c r="H230"/>
    </row>
    <row r="231" spans="2:8" x14ac:dyDescent="0.2">
      <c r="B231" s="4"/>
      <c r="C231"/>
      <c r="D231"/>
      <c r="E231"/>
      <c r="F231"/>
      <c r="G231"/>
      <c r="H231"/>
    </row>
    <row r="232" spans="2:8" x14ac:dyDescent="0.2">
      <c r="B232" s="4"/>
      <c r="C232"/>
      <c r="D232"/>
      <c r="E232"/>
      <c r="F232"/>
      <c r="G232"/>
      <c r="H232"/>
    </row>
    <row r="233" spans="2:8" x14ac:dyDescent="0.2">
      <c r="B233" s="4"/>
      <c r="C233"/>
      <c r="D233"/>
      <c r="E233"/>
      <c r="F233"/>
      <c r="G233"/>
      <c r="H233"/>
    </row>
    <row r="234" spans="2:8" x14ac:dyDescent="0.2">
      <c r="B234" s="4"/>
      <c r="C234"/>
      <c r="D234"/>
      <c r="E234"/>
      <c r="F234"/>
      <c r="G234"/>
      <c r="H234"/>
    </row>
    <row r="235" spans="2:8" x14ac:dyDescent="0.2">
      <c r="B235" s="4"/>
      <c r="C235"/>
      <c r="D235"/>
      <c r="E235"/>
      <c r="F235"/>
      <c r="G235"/>
      <c r="H235"/>
    </row>
    <row r="236" spans="2:8" x14ac:dyDescent="0.2">
      <c r="B236" s="4"/>
      <c r="C236"/>
      <c r="D236"/>
      <c r="E236"/>
      <c r="F236"/>
      <c r="G236"/>
      <c r="H236"/>
    </row>
    <row r="237" spans="2:8" x14ac:dyDescent="0.2">
      <c r="B237" s="4"/>
      <c r="C237"/>
      <c r="D237"/>
      <c r="E237"/>
      <c r="F237"/>
      <c r="G237"/>
      <c r="H237"/>
    </row>
    <row r="238" spans="2:8" x14ac:dyDescent="0.2">
      <c r="B238" s="4"/>
      <c r="C238"/>
      <c r="D238"/>
      <c r="E238"/>
      <c r="F238"/>
      <c r="G238"/>
      <c r="H238"/>
    </row>
    <row r="239" spans="2:8" x14ac:dyDescent="0.2">
      <c r="B239" s="104"/>
      <c r="C239" s="2"/>
      <c r="D239" s="2"/>
      <c r="E239" s="2"/>
      <c r="F239" s="2"/>
      <c r="G239" s="2"/>
      <c r="H239"/>
    </row>
    <row r="240" spans="2:8" x14ac:dyDescent="0.2">
      <c r="B240" s="104"/>
      <c r="C240" s="2"/>
      <c r="D240" s="2"/>
      <c r="E240" s="2"/>
      <c r="F240" s="2"/>
      <c r="G240" s="2"/>
      <c r="H240"/>
    </row>
    <row r="241" spans="2:8" x14ac:dyDescent="0.2">
      <c r="B241" s="104"/>
      <c r="C241" s="2"/>
      <c r="D241" s="2"/>
      <c r="E241" s="2"/>
      <c r="F241" s="2"/>
      <c r="G241" s="2"/>
      <c r="H241"/>
    </row>
    <row r="242" spans="2:8" s="2" customFormat="1" x14ac:dyDescent="0.2">
      <c r="B242" s="104"/>
    </row>
    <row r="243" spans="2:8" s="2" customFormat="1" x14ac:dyDescent="0.2">
      <c r="B243" s="104"/>
    </row>
    <row r="244" spans="2:8" s="2" customFormat="1" x14ac:dyDescent="0.2">
      <c r="B244" s="104"/>
    </row>
    <row r="245" spans="2:8" s="2" customFormat="1" x14ac:dyDescent="0.2">
      <c r="B245" s="104"/>
    </row>
    <row r="246" spans="2:8" s="2" customFormat="1" x14ac:dyDescent="0.2">
      <c r="B246" s="104"/>
    </row>
    <row r="247" spans="2:8" s="2" customFormat="1" x14ac:dyDescent="0.2">
      <c r="B247" s="104"/>
    </row>
    <row r="248" spans="2:8" s="2" customFormat="1" x14ac:dyDescent="0.2">
      <c r="B248" s="104"/>
    </row>
    <row r="249" spans="2:8" s="2" customFormat="1" x14ac:dyDescent="0.2">
      <c r="B249" s="104"/>
    </row>
    <row r="250" spans="2:8" s="2" customFormat="1" x14ac:dyDescent="0.2">
      <c r="B250" s="104"/>
    </row>
    <row r="251" spans="2:8" s="2" customFormat="1" x14ac:dyDescent="0.2">
      <c r="B251" s="4"/>
      <c r="C251"/>
      <c r="D251"/>
      <c r="E251"/>
      <c r="F251"/>
      <c r="G251"/>
    </row>
    <row r="252" spans="2:8" s="2" customFormat="1" x14ac:dyDescent="0.2">
      <c r="B252" s="4"/>
      <c r="C252"/>
      <c r="D252"/>
      <c r="E252"/>
      <c r="F252"/>
      <c r="G252"/>
    </row>
    <row r="253" spans="2:8" s="2" customFormat="1" x14ac:dyDescent="0.2">
      <c r="B253" s="4"/>
      <c r="C253"/>
      <c r="D253"/>
      <c r="E253"/>
      <c r="F253"/>
      <c r="G253"/>
    </row>
    <row r="254" spans="2:8" x14ac:dyDescent="0.2">
      <c r="B254" s="4"/>
      <c r="C254"/>
      <c r="D254"/>
      <c r="E254"/>
      <c r="F254"/>
      <c r="G254"/>
      <c r="H254"/>
    </row>
    <row r="255" spans="2:8" x14ac:dyDescent="0.2">
      <c r="B255" s="4"/>
      <c r="C255"/>
      <c r="D255"/>
      <c r="E255"/>
      <c r="F255"/>
      <c r="G255"/>
      <c r="H255"/>
    </row>
    <row r="256" spans="2:8" x14ac:dyDescent="0.2">
      <c r="B256" s="4"/>
      <c r="C256"/>
      <c r="D256"/>
      <c r="E256"/>
      <c r="F256"/>
      <c r="G256"/>
      <c r="H256"/>
    </row>
    <row r="257" spans="2:8" x14ac:dyDescent="0.2">
      <c r="B257" s="104"/>
      <c r="C257" s="2"/>
      <c r="D257" s="2"/>
      <c r="E257" s="2"/>
      <c r="F257" s="2"/>
      <c r="G257" s="2"/>
      <c r="H257"/>
    </row>
    <row r="258" spans="2:8" x14ac:dyDescent="0.2">
      <c r="B258" s="104"/>
      <c r="C258" s="2"/>
      <c r="D258" s="2"/>
      <c r="E258" s="2"/>
      <c r="F258" s="2"/>
      <c r="G258" s="2"/>
      <c r="H258"/>
    </row>
    <row r="259" spans="2:8" x14ac:dyDescent="0.2">
      <c r="B259" s="104"/>
      <c r="C259" s="2"/>
      <c r="D259" s="2"/>
      <c r="E259" s="2"/>
      <c r="F259" s="2"/>
      <c r="G259" s="2"/>
      <c r="H259"/>
    </row>
    <row r="260" spans="2:8" s="2" customFormat="1" x14ac:dyDescent="0.2">
      <c r="B260" s="104"/>
    </row>
    <row r="261" spans="2:8" s="2" customFormat="1" x14ac:dyDescent="0.2">
      <c r="B261" s="104"/>
    </row>
    <row r="262" spans="2:8" s="2" customFormat="1" x14ac:dyDescent="0.2">
      <c r="B262" s="104"/>
    </row>
    <row r="263" spans="2:8" s="2" customFormat="1" x14ac:dyDescent="0.2">
      <c r="B263" s="4"/>
      <c r="C263"/>
      <c r="D263"/>
      <c r="E263"/>
      <c r="F263"/>
      <c r="G263"/>
    </row>
    <row r="264" spans="2:8" s="2" customFormat="1" x14ac:dyDescent="0.2">
      <c r="B264" s="4"/>
      <c r="C264"/>
      <c r="D264"/>
      <c r="E264"/>
      <c r="F264"/>
      <c r="G264"/>
    </row>
    <row r="265" spans="2:8" s="2" customFormat="1" x14ac:dyDescent="0.2">
      <c r="B265" s="4"/>
      <c r="C265"/>
      <c r="D265"/>
      <c r="E265"/>
      <c r="F265"/>
      <c r="G265"/>
    </row>
    <row r="266" spans="2:8" x14ac:dyDescent="0.2">
      <c r="B266" s="4"/>
      <c r="C266"/>
      <c r="D266"/>
      <c r="E266"/>
      <c r="F266"/>
      <c r="G266"/>
      <c r="H266"/>
    </row>
    <row r="267" spans="2:8" x14ac:dyDescent="0.2">
      <c r="B267" s="4"/>
      <c r="C267"/>
      <c r="D267"/>
      <c r="E267"/>
      <c r="F267"/>
      <c r="G267"/>
      <c r="H267"/>
    </row>
    <row r="268" spans="2:8" x14ac:dyDescent="0.2">
      <c r="B268" s="4"/>
      <c r="C268"/>
      <c r="D268"/>
      <c r="E268"/>
      <c r="F268"/>
      <c r="G268"/>
      <c r="H268"/>
    </row>
    <row r="269" spans="2:8" x14ac:dyDescent="0.2">
      <c r="B269" s="4"/>
      <c r="C269"/>
      <c r="D269"/>
      <c r="E269"/>
      <c r="F269"/>
      <c r="G269"/>
      <c r="H269"/>
    </row>
    <row r="270" spans="2:8" x14ac:dyDescent="0.2">
      <c r="B270" s="104"/>
      <c r="C270" s="2"/>
      <c r="D270" s="2"/>
      <c r="E270" s="2"/>
      <c r="F270" s="2"/>
      <c r="G270" s="2"/>
      <c r="H270"/>
    </row>
    <row r="271" spans="2:8" x14ac:dyDescent="0.2">
      <c r="B271" s="104"/>
      <c r="C271" s="2"/>
      <c r="D271" s="2"/>
      <c r="E271" s="2"/>
      <c r="F271" s="2"/>
      <c r="G271" s="2"/>
      <c r="H271"/>
    </row>
    <row r="272" spans="2:8" x14ac:dyDescent="0.2">
      <c r="B272" s="104"/>
      <c r="C272" s="2"/>
      <c r="D272" s="2"/>
      <c r="E272" s="2"/>
      <c r="F272" s="2"/>
      <c r="G272" s="2"/>
      <c r="H272"/>
    </row>
    <row r="273" spans="2:2" s="2" customFormat="1" x14ac:dyDescent="0.2">
      <c r="B273" s="104"/>
    </row>
    <row r="274" spans="2:2" s="2" customFormat="1" x14ac:dyDescent="0.2">
      <c r="B274" s="104"/>
    </row>
    <row r="275" spans="2:2" s="2" customFormat="1" x14ac:dyDescent="0.2">
      <c r="B275" s="104"/>
    </row>
    <row r="276" spans="2:2" s="2" customFormat="1" x14ac:dyDescent="0.2">
      <c r="B276" s="104"/>
    </row>
    <row r="277" spans="2:2" s="2" customFormat="1" x14ac:dyDescent="0.2">
      <c r="B277" s="104"/>
    </row>
    <row r="278" spans="2:2" s="2" customFormat="1" x14ac:dyDescent="0.2">
      <c r="B278" s="104"/>
    </row>
    <row r="279" spans="2:2" s="2" customFormat="1" x14ac:dyDescent="0.2">
      <c r="B279" s="104"/>
    </row>
    <row r="280" spans="2:2" s="2" customFormat="1" x14ac:dyDescent="0.2">
      <c r="B280" s="104"/>
    </row>
    <row r="281" spans="2:2" s="2" customFormat="1" x14ac:dyDescent="0.2">
      <c r="B281" s="104"/>
    </row>
    <row r="282" spans="2:2" s="2" customFormat="1" x14ac:dyDescent="0.2">
      <c r="B282" s="104"/>
    </row>
    <row r="283" spans="2:2" s="2" customFormat="1" x14ac:dyDescent="0.2">
      <c r="B283" s="104"/>
    </row>
    <row r="284" spans="2:2" s="2" customFormat="1" x14ac:dyDescent="0.2">
      <c r="B284" s="104"/>
    </row>
    <row r="285" spans="2:2" s="2" customFormat="1" x14ac:dyDescent="0.2">
      <c r="B285" s="104"/>
    </row>
    <row r="286" spans="2:2" s="2" customFormat="1" x14ac:dyDescent="0.2">
      <c r="B286" s="104"/>
    </row>
    <row r="287" spans="2:2" s="2" customFormat="1" x14ac:dyDescent="0.2">
      <c r="B287" s="104"/>
    </row>
    <row r="288" spans="2:2" s="2" customFormat="1" x14ac:dyDescent="0.2">
      <c r="B288" s="104"/>
    </row>
    <row r="289" spans="2:8" s="2" customFormat="1" x14ac:dyDescent="0.2">
      <c r="B289" s="104"/>
    </row>
    <row r="290" spans="2:8" s="2" customFormat="1" x14ac:dyDescent="0.2">
      <c r="B290" s="104"/>
    </row>
    <row r="291" spans="2:8" s="2" customFormat="1" x14ac:dyDescent="0.2">
      <c r="B291" s="104"/>
    </row>
    <row r="292" spans="2:8" s="2" customFormat="1" x14ac:dyDescent="0.2">
      <c r="B292" s="4"/>
      <c r="C292"/>
      <c r="D292"/>
      <c r="E292"/>
      <c r="F292"/>
      <c r="G292"/>
    </row>
    <row r="293" spans="2:8" s="2" customFormat="1" x14ac:dyDescent="0.2">
      <c r="B293" s="104"/>
    </row>
    <row r="294" spans="2:8" s="2" customFormat="1" x14ac:dyDescent="0.2">
      <c r="B294" s="4"/>
      <c r="C294"/>
      <c r="D294"/>
      <c r="E294"/>
      <c r="F294"/>
      <c r="G294"/>
    </row>
    <row r="295" spans="2:8" x14ac:dyDescent="0.2">
      <c r="B295" s="4"/>
      <c r="C295"/>
      <c r="D295"/>
      <c r="E295"/>
      <c r="F295"/>
      <c r="G295"/>
      <c r="H295"/>
    </row>
    <row r="296" spans="2:8" s="2" customFormat="1" x14ac:dyDescent="0.2">
      <c r="B296" s="4"/>
      <c r="C296"/>
      <c r="D296"/>
      <c r="E296"/>
      <c r="F296"/>
      <c r="G296"/>
    </row>
    <row r="297" spans="2:8" x14ac:dyDescent="0.2">
      <c r="B297" s="4"/>
      <c r="C297"/>
      <c r="D297"/>
      <c r="E297"/>
      <c r="F297"/>
      <c r="G297"/>
      <c r="H297"/>
    </row>
    <row r="298" spans="2:8" x14ac:dyDescent="0.2">
      <c r="B298" s="4"/>
      <c r="C298"/>
      <c r="D298"/>
      <c r="E298"/>
      <c r="F298"/>
      <c r="G298"/>
      <c r="H298"/>
    </row>
    <row r="299" spans="2:8" x14ac:dyDescent="0.2">
      <c r="B299" s="4"/>
      <c r="C299"/>
      <c r="D299"/>
      <c r="E299"/>
      <c r="F299"/>
      <c r="G299"/>
      <c r="H299"/>
    </row>
    <row r="300" spans="2:8" x14ac:dyDescent="0.2">
      <c r="B300" s="4"/>
      <c r="C300"/>
      <c r="D300"/>
      <c r="E300"/>
      <c r="F300"/>
      <c r="G300"/>
      <c r="H300"/>
    </row>
    <row r="301" spans="2:8" x14ac:dyDescent="0.2">
      <c r="B301" s="4"/>
      <c r="C301"/>
      <c r="D301"/>
      <c r="E301"/>
      <c r="F301"/>
      <c r="G301"/>
      <c r="H301"/>
    </row>
    <row r="302" spans="2:8" x14ac:dyDescent="0.2">
      <c r="B302" s="4"/>
      <c r="C302"/>
      <c r="D302"/>
      <c r="E302"/>
      <c r="F302"/>
      <c r="G302"/>
      <c r="H302"/>
    </row>
    <row r="303" spans="2:8" x14ac:dyDescent="0.2">
      <c r="B303" s="4"/>
      <c r="C303"/>
      <c r="D303"/>
      <c r="E303"/>
      <c r="F303"/>
      <c r="G303"/>
      <c r="H303"/>
    </row>
    <row r="304" spans="2:8" x14ac:dyDescent="0.2">
      <c r="B304" s="4"/>
      <c r="C304"/>
      <c r="D304"/>
      <c r="E304"/>
      <c r="F304"/>
      <c r="G304"/>
      <c r="H304"/>
    </row>
    <row r="305" spans="2:8" x14ac:dyDescent="0.2">
      <c r="B305" s="4"/>
      <c r="C305"/>
      <c r="D305"/>
      <c r="E305"/>
      <c r="F305"/>
      <c r="G305"/>
      <c r="H305"/>
    </row>
    <row r="306" spans="2:8" x14ac:dyDescent="0.2">
      <c r="B306" s="4"/>
      <c r="C306"/>
      <c r="D306"/>
      <c r="E306"/>
      <c r="F306"/>
      <c r="G306"/>
      <c r="H306"/>
    </row>
    <row r="307" spans="2:8" x14ac:dyDescent="0.2">
      <c r="B307" s="4"/>
      <c r="C307"/>
      <c r="D307"/>
      <c r="E307"/>
      <c r="F307"/>
      <c r="G307"/>
      <c r="H307"/>
    </row>
    <row r="308" spans="2:8" x14ac:dyDescent="0.2">
      <c r="B308" s="4"/>
      <c r="C308"/>
      <c r="D308"/>
      <c r="E308"/>
      <c r="F308"/>
      <c r="G308"/>
      <c r="H308"/>
    </row>
    <row r="309" spans="2:8" x14ac:dyDescent="0.2">
      <c r="B309" s="4"/>
      <c r="C309"/>
      <c r="D309"/>
      <c r="E309"/>
      <c r="F309"/>
      <c r="G309"/>
      <c r="H309"/>
    </row>
    <row r="310" spans="2:8" x14ac:dyDescent="0.2">
      <c r="B310" s="4"/>
      <c r="C310"/>
      <c r="D310"/>
      <c r="E310"/>
      <c r="F310"/>
      <c r="G310"/>
      <c r="H310"/>
    </row>
    <row r="311" spans="2:8" x14ac:dyDescent="0.2">
      <c r="B311" s="4"/>
      <c r="C311"/>
      <c r="D311"/>
      <c r="E311"/>
      <c r="F311"/>
      <c r="G311"/>
      <c r="H311"/>
    </row>
    <row r="312" spans="2:8" x14ac:dyDescent="0.2">
      <c r="B312" s="4"/>
      <c r="C312"/>
      <c r="D312"/>
      <c r="E312"/>
      <c r="F312"/>
      <c r="G312"/>
      <c r="H312"/>
    </row>
    <row r="313" spans="2:8" x14ac:dyDescent="0.2">
      <c r="B313" s="4"/>
      <c r="C313"/>
      <c r="D313"/>
      <c r="E313"/>
      <c r="F313"/>
      <c r="G313"/>
      <c r="H313"/>
    </row>
    <row r="314" spans="2:8" x14ac:dyDescent="0.2">
      <c r="B314" s="4"/>
      <c r="C314"/>
      <c r="D314"/>
      <c r="E314"/>
      <c r="F314"/>
      <c r="G314"/>
      <c r="H314"/>
    </row>
    <row r="315" spans="2:8" x14ac:dyDescent="0.2">
      <c r="B315" s="4"/>
      <c r="C315"/>
      <c r="D315"/>
      <c r="E315"/>
      <c r="F315"/>
      <c r="G315"/>
      <c r="H315"/>
    </row>
    <row r="316" spans="2:8" x14ac:dyDescent="0.2">
      <c r="B316" s="104"/>
      <c r="C316" s="2"/>
      <c r="D316" s="2"/>
      <c r="E316" s="2"/>
      <c r="F316" s="2"/>
      <c r="G316" s="2"/>
      <c r="H316"/>
    </row>
    <row r="317" spans="2:8" x14ac:dyDescent="0.2">
      <c r="B317" s="104"/>
      <c r="C317" s="2"/>
      <c r="D317" s="2"/>
      <c r="E317" s="2"/>
      <c r="F317" s="2"/>
      <c r="G317" s="2"/>
      <c r="H317"/>
    </row>
    <row r="318" spans="2:8" x14ac:dyDescent="0.2">
      <c r="B318" s="104"/>
      <c r="C318" s="2"/>
      <c r="D318" s="2"/>
      <c r="E318" s="2"/>
      <c r="F318" s="2"/>
      <c r="G318" s="2"/>
      <c r="H318"/>
    </row>
    <row r="319" spans="2:8" s="2" customFormat="1" x14ac:dyDescent="0.2">
      <c r="B319" s="104"/>
    </row>
    <row r="320" spans="2:8" s="2" customFormat="1" x14ac:dyDescent="0.2">
      <c r="B320" s="104"/>
    </row>
    <row r="321" spans="2:2" s="2" customFormat="1" x14ac:dyDescent="0.2">
      <c r="B321" s="104"/>
    </row>
    <row r="322" spans="2:2" s="2" customFormat="1" x14ac:dyDescent="0.2">
      <c r="B322" s="104"/>
    </row>
    <row r="323" spans="2:2" s="2" customFormat="1" x14ac:dyDescent="0.2">
      <c r="B323" s="104"/>
    </row>
    <row r="324" spans="2:2" s="2" customFormat="1" x14ac:dyDescent="0.2">
      <c r="B324" s="104"/>
    </row>
    <row r="325" spans="2:2" s="2" customFormat="1" x14ac:dyDescent="0.2">
      <c r="B325" s="104"/>
    </row>
    <row r="326" spans="2:2" s="2" customFormat="1" x14ac:dyDescent="0.2">
      <c r="B326" s="104"/>
    </row>
    <row r="327" spans="2:2" s="2" customFormat="1" x14ac:dyDescent="0.2">
      <c r="B327" s="104"/>
    </row>
    <row r="328" spans="2:2" s="2" customFormat="1" x14ac:dyDescent="0.2">
      <c r="B328" s="104"/>
    </row>
    <row r="329" spans="2:2" s="2" customFormat="1" x14ac:dyDescent="0.2">
      <c r="B329" s="104"/>
    </row>
    <row r="330" spans="2:2" s="2" customFormat="1" x14ac:dyDescent="0.2">
      <c r="B330" s="104"/>
    </row>
    <row r="331" spans="2:2" s="2" customFormat="1" x14ac:dyDescent="0.2">
      <c r="B331" s="104"/>
    </row>
    <row r="332" spans="2:2" s="2" customFormat="1" x14ac:dyDescent="0.2">
      <c r="B332" s="104"/>
    </row>
    <row r="333" spans="2:2" s="2" customFormat="1" x14ac:dyDescent="0.2">
      <c r="B333" s="104"/>
    </row>
    <row r="334" spans="2:2" s="2" customFormat="1" x14ac:dyDescent="0.2">
      <c r="B334" s="104"/>
    </row>
    <row r="335" spans="2:2" s="2" customFormat="1" x14ac:dyDescent="0.2">
      <c r="B335" s="104"/>
    </row>
    <row r="336" spans="2:2" s="2" customFormat="1" x14ac:dyDescent="0.2">
      <c r="B336" s="104"/>
    </row>
    <row r="337" spans="2:8" s="2" customFormat="1" x14ac:dyDescent="0.2">
      <c r="B337" s="104"/>
    </row>
    <row r="338" spans="2:8" s="2" customFormat="1" x14ac:dyDescent="0.2">
      <c r="B338" s="104"/>
    </row>
    <row r="339" spans="2:8" s="2" customFormat="1" x14ac:dyDescent="0.2">
      <c r="B339" s="104"/>
    </row>
    <row r="340" spans="2:8" s="2" customFormat="1" x14ac:dyDescent="0.2">
      <c r="B340" s="104"/>
    </row>
    <row r="341" spans="2:8" s="2" customFormat="1" x14ac:dyDescent="0.2">
      <c r="B341" s="104"/>
    </row>
    <row r="342" spans="2:8" s="2" customFormat="1" x14ac:dyDescent="0.2">
      <c r="B342" s="104"/>
    </row>
    <row r="343" spans="2:8" s="2" customFormat="1" x14ac:dyDescent="0.2">
      <c r="B343" s="104"/>
    </row>
    <row r="344" spans="2:8" s="2" customFormat="1" x14ac:dyDescent="0.2">
      <c r="B344" s="4"/>
      <c r="C344"/>
      <c r="D344"/>
      <c r="E344"/>
      <c r="F344"/>
      <c r="G344"/>
    </row>
    <row r="345" spans="2:8" s="2" customFormat="1" x14ac:dyDescent="0.2">
      <c r="B345" s="4"/>
      <c r="C345"/>
      <c r="D345"/>
      <c r="E345"/>
      <c r="F345"/>
      <c r="G345"/>
    </row>
    <row r="346" spans="2:8" s="2" customFormat="1" x14ac:dyDescent="0.2">
      <c r="B346" s="104"/>
    </row>
    <row r="347" spans="2:8" x14ac:dyDescent="0.2">
      <c r="B347" s="4"/>
      <c r="C347"/>
      <c r="D347"/>
      <c r="E347"/>
      <c r="F347"/>
      <c r="G347"/>
      <c r="H347"/>
    </row>
    <row r="348" spans="2:8" x14ac:dyDescent="0.2">
      <c r="B348" s="4"/>
      <c r="C348"/>
      <c r="D348"/>
      <c r="E348"/>
      <c r="F348"/>
      <c r="G348"/>
      <c r="H348"/>
    </row>
    <row r="349" spans="2:8" s="2" customFormat="1" x14ac:dyDescent="0.2">
      <c r="B349" s="4"/>
      <c r="C349"/>
      <c r="D349"/>
      <c r="E349"/>
      <c r="F349"/>
      <c r="G349"/>
    </row>
    <row r="350" spans="2:8" x14ac:dyDescent="0.2">
      <c r="B350" s="4"/>
      <c r="C350"/>
      <c r="D350"/>
      <c r="E350"/>
      <c r="F350"/>
      <c r="G350"/>
      <c r="H350"/>
    </row>
    <row r="351" spans="2:8" x14ac:dyDescent="0.2">
      <c r="B351" s="4"/>
      <c r="C351"/>
      <c r="D351"/>
      <c r="E351"/>
      <c r="F351"/>
      <c r="G351"/>
      <c r="H351"/>
    </row>
    <row r="352" spans="2:8" x14ac:dyDescent="0.2">
      <c r="B352" s="4"/>
      <c r="C352"/>
      <c r="D352"/>
      <c r="E352"/>
      <c r="F352"/>
      <c r="G352"/>
      <c r="H352"/>
    </row>
    <row r="353" spans="2:8" x14ac:dyDescent="0.2">
      <c r="B353" s="4"/>
      <c r="C353"/>
      <c r="D353"/>
      <c r="E353"/>
      <c r="F353"/>
      <c r="G353"/>
      <c r="H353"/>
    </row>
    <row r="354" spans="2:8" x14ac:dyDescent="0.2">
      <c r="B354" s="4"/>
      <c r="C354"/>
      <c r="D354"/>
      <c r="E354"/>
      <c r="F354"/>
      <c r="G354"/>
      <c r="H354"/>
    </row>
    <row r="355" spans="2:8" x14ac:dyDescent="0.2">
      <c r="B355" s="4"/>
      <c r="C355"/>
      <c r="D355"/>
      <c r="E355"/>
      <c r="F355"/>
      <c r="G355"/>
      <c r="H355"/>
    </row>
    <row r="356" spans="2:8" x14ac:dyDescent="0.2">
      <c r="B356" s="4"/>
      <c r="C356"/>
      <c r="D356"/>
      <c r="E356"/>
      <c r="F356"/>
      <c r="G356"/>
      <c r="H356"/>
    </row>
    <row r="357" spans="2:8" x14ac:dyDescent="0.2">
      <c r="B357" s="4"/>
      <c r="C357"/>
      <c r="D357"/>
      <c r="E357"/>
      <c r="F357"/>
      <c r="G357"/>
      <c r="H357"/>
    </row>
    <row r="358" spans="2:8" x14ac:dyDescent="0.2">
      <c r="B358" s="4"/>
      <c r="C358"/>
      <c r="D358"/>
      <c r="E358"/>
      <c r="F358"/>
      <c r="G358"/>
      <c r="H358"/>
    </row>
    <row r="359" spans="2:8" x14ac:dyDescent="0.2">
      <c r="B359" s="4"/>
      <c r="C359"/>
      <c r="D359"/>
      <c r="E359"/>
      <c r="F359"/>
      <c r="G359"/>
      <c r="H359"/>
    </row>
    <row r="360" spans="2:8" x14ac:dyDescent="0.2">
      <c r="B360" s="4"/>
      <c r="C360"/>
      <c r="D360"/>
      <c r="E360"/>
      <c r="F360"/>
      <c r="G360"/>
      <c r="H360"/>
    </row>
    <row r="361" spans="2:8" x14ac:dyDescent="0.2">
      <c r="B361" s="4"/>
      <c r="C361"/>
      <c r="D361"/>
      <c r="E361"/>
      <c r="F361"/>
      <c r="G361"/>
      <c r="H361"/>
    </row>
    <row r="362" spans="2:8" x14ac:dyDescent="0.2">
      <c r="B362" s="104"/>
      <c r="C362" s="2"/>
      <c r="D362" s="2"/>
      <c r="E362" s="2"/>
      <c r="F362" s="2"/>
      <c r="G362" s="2"/>
      <c r="H362"/>
    </row>
    <row r="363" spans="2:8" x14ac:dyDescent="0.2">
      <c r="B363" s="104"/>
      <c r="C363" s="2"/>
      <c r="D363" s="2"/>
      <c r="E363" s="2"/>
      <c r="F363" s="2"/>
      <c r="G363" s="2"/>
      <c r="H363"/>
    </row>
    <row r="364" spans="2:8" x14ac:dyDescent="0.2">
      <c r="B364" s="104"/>
      <c r="C364" s="2"/>
      <c r="D364" s="2"/>
      <c r="E364" s="2"/>
      <c r="F364" s="2"/>
      <c r="G364" s="2"/>
      <c r="H364"/>
    </row>
    <row r="365" spans="2:8" s="2" customFormat="1" x14ac:dyDescent="0.2">
      <c r="B365" s="104"/>
    </row>
    <row r="366" spans="2:8" s="2" customFormat="1" x14ac:dyDescent="0.2">
      <c r="B366" s="104"/>
    </row>
    <row r="367" spans="2:8" s="2" customFormat="1" x14ac:dyDescent="0.2">
      <c r="B367" s="104"/>
    </row>
    <row r="368" spans="2:8" s="2" customFormat="1" x14ac:dyDescent="0.2">
      <c r="B368" s="104"/>
    </row>
    <row r="369" spans="2:8" s="2" customFormat="1" x14ac:dyDescent="0.2">
      <c r="B369" s="104"/>
    </row>
    <row r="370" spans="2:8" s="2" customFormat="1" x14ac:dyDescent="0.2">
      <c r="B370" s="104"/>
    </row>
    <row r="371" spans="2:8" s="2" customFormat="1" x14ac:dyDescent="0.2">
      <c r="B371" s="104"/>
    </row>
    <row r="372" spans="2:8" s="2" customFormat="1" x14ac:dyDescent="0.2">
      <c r="B372" s="4"/>
      <c r="C372"/>
      <c r="D372"/>
      <c r="E372"/>
      <c r="F372"/>
      <c r="G372"/>
    </row>
    <row r="373" spans="2:8" s="2" customFormat="1" x14ac:dyDescent="0.2">
      <c r="B373" s="4"/>
      <c r="C373"/>
      <c r="D373"/>
      <c r="E373"/>
      <c r="F373"/>
      <c r="G373"/>
    </row>
    <row r="374" spans="2:8" s="2" customFormat="1" x14ac:dyDescent="0.2">
      <c r="B374" s="4"/>
      <c r="C374"/>
      <c r="D374"/>
      <c r="E374"/>
      <c r="F374"/>
      <c r="G374"/>
    </row>
    <row r="375" spans="2:8" x14ac:dyDescent="0.2">
      <c r="B375" s="4"/>
      <c r="C375"/>
      <c r="D375"/>
      <c r="E375"/>
      <c r="F375"/>
      <c r="G375"/>
      <c r="H375"/>
    </row>
    <row r="376" spans="2:8" x14ac:dyDescent="0.2">
      <c r="B376" s="4"/>
      <c r="C376"/>
      <c r="D376"/>
      <c r="E376"/>
      <c r="F376"/>
      <c r="G376"/>
      <c r="H376"/>
    </row>
    <row r="377" spans="2:8" x14ac:dyDescent="0.2">
      <c r="B377" s="4"/>
      <c r="C377"/>
      <c r="D377"/>
      <c r="E377"/>
      <c r="F377"/>
      <c r="G377"/>
      <c r="H377"/>
    </row>
    <row r="378" spans="2:8" x14ac:dyDescent="0.2">
      <c r="B378" s="4"/>
      <c r="C378"/>
      <c r="D378"/>
      <c r="E378"/>
      <c r="F378"/>
      <c r="G378"/>
      <c r="H378"/>
    </row>
    <row r="379" spans="2:8" x14ac:dyDescent="0.2">
      <c r="B379" s="4"/>
      <c r="C379"/>
      <c r="D379"/>
      <c r="E379"/>
      <c r="F379"/>
      <c r="G379"/>
      <c r="H379"/>
    </row>
    <row r="380" spans="2:8" x14ac:dyDescent="0.2">
      <c r="B380" s="4"/>
      <c r="C380"/>
      <c r="D380"/>
      <c r="E380"/>
      <c r="F380"/>
      <c r="G380"/>
      <c r="H380"/>
    </row>
    <row r="381" spans="2:8" x14ac:dyDescent="0.2">
      <c r="B381" s="4"/>
      <c r="C381"/>
      <c r="D381"/>
      <c r="E381"/>
      <c r="F381"/>
      <c r="G381"/>
      <c r="H381"/>
    </row>
    <row r="382" spans="2:8" x14ac:dyDescent="0.2">
      <c r="B382" s="4"/>
      <c r="C382"/>
      <c r="D382"/>
      <c r="E382"/>
      <c r="F382"/>
      <c r="G382"/>
      <c r="H382"/>
    </row>
    <row r="383" spans="2:8" x14ac:dyDescent="0.2">
      <c r="B383" s="4"/>
      <c r="C383"/>
      <c r="D383"/>
      <c r="E383"/>
      <c r="F383"/>
      <c r="G383"/>
      <c r="H383"/>
    </row>
    <row r="384" spans="2:8" x14ac:dyDescent="0.2">
      <c r="B384" s="4"/>
      <c r="C384"/>
      <c r="D384"/>
      <c r="E384"/>
      <c r="F384"/>
      <c r="G384"/>
      <c r="H384"/>
    </row>
    <row r="385" spans="2:8" x14ac:dyDescent="0.2">
      <c r="B385" s="4"/>
      <c r="C385"/>
      <c r="D385"/>
      <c r="E385"/>
      <c r="F385"/>
      <c r="G385"/>
      <c r="H385"/>
    </row>
    <row r="386" spans="2:8" x14ac:dyDescent="0.2">
      <c r="B386" s="104"/>
      <c r="C386" s="2"/>
      <c r="D386" s="2"/>
      <c r="E386" s="2"/>
      <c r="F386" s="2"/>
      <c r="G386" s="2"/>
      <c r="H386"/>
    </row>
    <row r="387" spans="2:8" x14ac:dyDescent="0.2">
      <c r="B387" s="104"/>
      <c r="C387" s="2"/>
      <c r="D387" s="2"/>
      <c r="E387" s="2"/>
      <c r="F387" s="2"/>
      <c r="G387" s="2"/>
      <c r="H387"/>
    </row>
    <row r="388" spans="2:8" x14ac:dyDescent="0.2">
      <c r="B388" s="104"/>
      <c r="C388" s="2"/>
      <c r="D388" s="2"/>
      <c r="E388" s="2"/>
      <c r="F388" s="2"/>
      <c r="G388" s="2"/>
      <c r="H388"/>
    </row>
    <row r="389" spans="2:8" s="2" customFormat="1" x14ac:dyDescent="0.2">
      <c r="B389" s="104"/>
    </row>
    <row r="390" spans="2:8" s="2" customFormat="1" x14ac:dyDescent="0.2">
      <c r="B390" s="4"/>
      <c r="C390"/>
      <c r="D390"/>
      <c r="E390"/>
      <c r="F390"/>
      <c r="G390"/>
    </row>
    <row r="391" spans="2:8" s="2" customFormat="1" x14ac:dyDescent="0.2">
      <c r="B391" s="4"/>
      <c r="C391"/>
      <c r="D391"/>
      <c r="E391"/>
      <c r="F391"/>
      <c r="G391"/>
    </row>
    <row r="392" spans="2:8" s="2" customFormat="1" x14ac:dyDescent="0.2">
      <c r="B392" s="4"/>
      <c r="C392"/>
      <c r="D392"/>
      <c r="E392"/>
      <c r="F392"/>
      <c r="G392"/>
    </row>
    <row r="393" spans="2:8" x14ac:dyDescent="0.2">
      <c r="B393" s="4"/>
      <c r="C393"/>
      <c r="D393"/>
      <c r="E393"/>
      <c r="F393"/>
      <c r="G393"/>
      <c r="H393"/>
    </row>
    <row r="394" spans="2:8" x14ac:dyDescent="0.2">
      <c r="B394" s="4"/>
      <c r="C394"/>
      <c r="D394"/>
      <c r="E394"/>
      <c r="F394"/>
      <c r="G394"/>
      <c r="H394"/>
    </row>
    <row r="395" spans="2:8" x14ac:dyDescent="0.2">
      <c r="B395" s="4"/>
      <c r="C395"/>
      <c r="D395"/>
      <c r="E395"/>
      <c r="F395"/>
      <c r="G395"/>
      <c r="H395"/>
    </row>
    <row r="396" spans="2:8" x14ac:dyDescent="0.2">
      <c r="B396" s="4"/>
      <c r="C396"/>
      <c r="D396"/>
      <c r="E396"/>
      <c r="F396"/>
      <c r="G396"/>
      <c r="H396"/>
    </row>
    <row r="397" spans="2:8" x14ac:dyDescent="0.2">
      <c r="B397" s="4"/>
      <c r="C397"/>
      <c r="D397"/>
      <c r="E397"/>
      <c r="F397"/>
      <c r="G397"/>
      <c r="H397"/>
    </row>
    <row r="398" spans="2:8" x14ac:dyDescent="0.2">
      <c r="B398" s="4"/>
      <c r="C398"/>
      <c r="D398"/>
      <c r="E398"/>
      <c r="F398"/>
      <c r="G398"/>
      <c r="H398"/>
    </row>
    <row r="399" spans="2:8" x14ac:dyDescent="0.2">
      <c r="B399" s="4"/>
      <c r="C399"/>
      <c r="D399"/>
      <c r="E399"/>
      <c r="F399"/>
      <c r="G399"/>
      <c r="H399"/>
    </row>
    <row r="400" spans="2:8" x14ac:dyDescent="0.2">
      <c r="B400" s="4"/>
      <c r="C400"/>
      <c r="D400"/>
      <c r="E400"/>
      <c r="F400"/>
      <c r="G400"/>
      <c r="H400"/>
    </row>
    <row r="401" spans="2:8" x14ac:dyDescent="0.2">
      <c r="B401" s="4"/>
      <c r="C401"/>
      <c r="D401"/>
      <c r="E401"/>
      <c r="F401"/>
      <c r="G401"/>
      <c r="H401"/>
    </row>
    <row r="402" spans="2:8" x14ac:dyDescent="0.2">
      <c r="B402" s="4"/>
      <c r="C402"/>
      <c r="D402"/>
      <c r="E402"/>
      <c r="F402"/>
      <c r="G402"/>
      <c r="H402"/>
    </row>
    <row r="403" spans="2:8" x14ac:dyDescent="0.2">
      <c r="B403" s="4"/>
      <c r="C403"/>
      <c r="D403"/>
      <c r="E403"/>
      <c r="F403"/>
      <c r="G403"/>
      <c r="H403"/>
    </row>
    <row r="404" spans="2:8" x14ac:dyDescent="0.2">
      <c r="B404" s="4"/>
      <c r="C404"/>
      <c r="D404"/>
      <c r="E404"/>
      <c r="F404"/>
      <c r="G404"/>
      <c r="H404"/>
    </row>
    <row r="405" spans="2:8" x14ac:dyDescent="0.2">
      <c r="B405" s="4"/>
      <c r="C405"/>
      <c r="D405"/>
      <c r="E405"/>
      <c r="F405"/>
      <c r="G405"/>
      <c r="H405"/>
    </row>
    <row r="406" spans="2:8" x14ac:dyDescent="0.2">
      <c r="B406" s="4"/>
      <c r="C406"/>
      <c r="D406"/>
      <c r="E406"/>
      <c r="F406"/>
      <c r="G406"/>
      <c r="H406"/>
    </row>
    <row r="407" spans="2:8" x14ac:dyDescent="0.2">
      <c r="B407" s="4"/>
      <c r="C407"/>
      <c r="D407"/>
      <c r="E407"/>
      <c r="F407"/>
      <c r="G407"/>
      <c r="H407"/>
    </row>
    <row r="408" spans="2:8" x14ac:dyDescent="0.2">
      <c r="B408" s="4"/>
      <c r="C408"/>
      <c r="D408"/>
      <c r="E408"/>
      <c r="F408"/>
      <c r="G408"/>
      <c r="H408"/>
    </row>
    <row r="409" spans="2:8" x14ac:dyDescent="0.2">
      <c r="B409" s="4"/>
      <c r="C409"/>
      <c r="D409"/>
      <c r="E409"/>
      <c r="F409"/>
      <c r="G409"/>
      <c r="H409"/>
    </row>
    <row r="410" spans="2:8" x14ac:dyDescent="0.2">
      <c r="B410" s="4"/>
      <c r="C410"/>
      <c r="D410"/>
      <c r="E410"/>
      <c r="F410"/>
      <c r="G410"/>
      <c r="H410"/>
    </row>
    <row r="411" spans="2:8" x14ac:dyDescent="0.2">
      <c r="B411" s="4"/>
      <c r="C411"/>
      <c r="D411"/>
      <c r="E411"/>
      <c r="F411"/>
      <c r="G411"/>
      <c r="H411"/>
    </row>
    <row r="412" spans="2:8" x14ac:dyDescent="0.2">
      <c r="B412" s="4"/>
      <c r="C412"/>
      <c r="D412"/>
      <c r="E412"/>
      <c r="F412"/>
      <c r="G412"/>
      <c r="H412"/>
    </row>
    <row r="413" spans="2:8" x14ac:dyDescent="0.2">
      <c r="H413"/>
    </row>
    <row r="414" spans="2:8" x14ac:dyDescent="0.2">
      <c r="H414"/>
    </row>
    <row r="415" spans="2:8" x14ac:dyDescent="0.2">
      <c r="H415"/>
    </row>
  </sheetData>
  <pageMargins left="0.70866141732283472" right="0.70866141732283472" top="0.74803149606299213" bottom="0.74803149606299213" header="0.31496062992125984" footer="0.31496062992125984"/>
  <pageSetup paperSize="9" scale="80" fitToHeight="0" orientation="portrait" r:id="rId1"/>
  <headerFooter alignWithMargins="0">
    <oddFooter>&amp;L&amp;A&amp;R
Page &amp;P sur &amp;N</oddFooter>
  </headerFooter>
  <colBreaks count="2" manualBreakCount="2">
    <brk id="2" max="182" man="1"/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0B5D6-321D-4433-84B6-F91053036DBA}">
  <sheetPr>
    <pageSetUpPr fitToPage="1"/>
  </sheetPr>
  <dimension ref="B1:Q434"/>
  <sheetViews>
    <sheetView showGridLines="0" showZeros="0" view="pageBreakPreview" topLeftCell="A150" zoomScaleNormal="100" zoomScaleSheetLayoutView="100" workbookViewId="0">
      <selection activeCell="L19" sqref="L19"/>
    </sheetView>
  </sheetViews>
  <sheetFormatPr baseColWidth="10" defaultRowHeight="12.75" x14ac:dyDescent="0.2"/>
  <cols>
    <col min="2" max="2" width="6.7109375" style="19" bestFit="1" customWidth="1"/>
    <col min="3" max="3" width="64.85546875" style="1" customWidth="1"/>
    <col min="4" max="4" width="4" style="1" bestFit="1" customWidth="1"/>
    <col min="5" max="5" width="4.28515625" style="4" bestFit="1" customWidth="1"/>
    <col min="6" max="6" width="6" style="4" customWidth="1"/>
    <col min="7" max="7" width="8.5703125" style="4" customWidth="1"/>
    <col min="8" max="8" width="12.140625" style="4" customWidth="1"/>
    <col min="9" max="9" width="11.42578125" hidden="1" customWidth="1"/>
    <col min="11" max="11" width="12.85546875" bestFit="1" customWidth="1"/>
    <col min="15" max="15" width="33.42578125" customWidth="1"/>
    <col min="17" max="17" width="47" customWidth="1"/>
  </cols>
  <sheetData>
    <row r="1" spans="2:17" x14ac:dyDescent="0.2">
      <c r="B1" s="99"/>
      <c r="C1" s="6"/>
      <c r="D1" s="6"/>
      <c r="E1" s="7"/>
      <c r="F1" s="7"/>
      <c r="H1" s="108" t="str" cm="1">
        <f t="array" ref="H1:Q1">'Page de garde'!$A$26:$J$26</f>
        <v>D.P.G.F. - LOT 15 : CHAUFFAGE - VENTILATION - PLOMBERIE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</row>
    <row r="2" spans="2:17" x14ac:dyDescent="0.2">
      <c r="B2" s="99"/>
      <c r="C2" s="6"/>
      <c r="D2" s="6"/>
      <c r="E2" s="6"/>
      <c r="F2" s="6"/>
      <c r="G2" s="6"/>
      <c r="H2" s="57"/>
    </row>
    <row r="3" spans="2:17" x14ac:dyDescent="0.2">
      <c r="B3" s="190"/>
      <c r="C3" s="191"/>
      <c r="D3" s="191"/>
      <c r="E3" s="191"/>
      <c r="F3" s="191"/>
      <c r="G3" s="191"/>
      <c r="H3" s="192"/>
    </row>
    <row r="4" spans="2:17" x14ac:dyDescent="0.2">
      <c r="B4" s="193"/>
      <c r="D4" s="57"/>
      <c r="E4" s="57"/>
      <c r="F4" s="57"/>
      <c r="G4" s="57"/>
      <c r="H4" s="194"/>
    </row>
    <row r="5" spans="2:17" s="6" customFormat="1" ht="15.75" customHeight="1" x14ac:dyDescent="0.2">
      <c r="B5" s="9"/>
      <c r="C5" s="10" t="s">
        <v>0</v>
      </c>
      <c r="D5" s="50"/>
      <c r="E5" s="11" t="s">
        <v>1</v>
      </c>
      <c r="F5" s="127" t="s">
        <v>2</v>
      </c>
      <c r="G5" s="12" t="s">
        <v>14</v>
      </c>
      <c r="H5" s="13" t="s">
        <v>3</v>
      </c>
    </row>
    <row r="6" spans="2:17" s="2" customFormat="1" x14ac:dyDescent="0.2">
      <c r="B6" s="117"/>
      <c r="C6" s="38"/>
      <c r="D6" s="38"/>
      <c r="E6" s="32"/>
      <c r="F6" s="33"/>
      <c r="G6" s="33"/>
      <c r="H6" s="34"/>
      <c r="J6" s="231"/>
    </row>
    <row r="7" spans="2:17" s="2" customFormat="1" x14ac:dyDescent="0.2">
      <c r="B7" s="196" t="s">
        <v>17</v>
      </c>
      <c r="C7" s="199" t="s">
        <v>88</v>
      </c>
      <c r="D7" s="38"/>
      <c r="E7" s="37"/>
      <c r="F7" s="96"/>
      <c r="G7" s="33"/>
      <c r="H7" s="34"/>
    </row>
    <row r="8" spans="2:17" s="2" customFormat="1" x14ac:dyDescent="0.2">
      <c r="B8" s="196"/>
      <c r="C8" s="200"/>
      <c r="D8" s="38"/>
      <c r="E8" s="37"/>
      <c r="F8" s="96"/>
      <c r="G8" s="33"/>
      <c r="H8" s="34"/>
    </row>
    <row r="9" spans="2:17" s="2" customFormat="1" x14ac:dyDescent="0.2">
      <c r="B9" s="196" t="s">
        <v>34</v>
      </c>
      <c r="C9" s="3" t="s">
        <v>72</v>
      </c>
      <c r="D9" s="38"/>
      <c r="E9" s="37"/>
      <c r="F9" s="96"/>
      <c r="G9" s="33"/>
      <c r="H9" s="34"/>
    </row>
    <row r="10" spans="2:17" s="2" customFormat="1" x14ac:dyDescent="0.2">
      <c r="B10" s="196"/>
      <c r="C10" s="200"/>
      <c r="D10" s="38"/>
      <c r="E10" s="37"/>
      <c r="F10" s="96"/>
      <c r="G10" s="33"/>
      <c r="H10" s="34"/>
    </row>
    <row r="11" spans="2:17" s="2" customFormat="1" x14ac:dyDescent="0.2">
      <c r="B11" s="196" t="s">
        <v>116</v>
      </c>
      <c r="C11" s="3" t="s">
        <v>216</v>
      </c>
      <c r="D11" s="101"/>
      <c r="E11" s="43"/>
      <c r="F11" s="96"/>
      <c r="G11" s="33"/>
      <c r="H11" s="34"/>
    </row>
    <row r="12" spans="2:17" s="2" customFormat="1" x14ac:dyDescent="0.2">
      <c r="B12" s="196"/>
      <c r="C12" s="201"/>
      <c r="D12" s="202"/>
      <c r="E12" s="203"/>
      <c r="F12" s="96"/>
      <c r="G12" s="33"/>
      <c r="H12" s="34"/>
    </row>
    <row r="13" spans="2:17" s="2" customFormat="1" x14ac:dyDescent="0.2">
      <c r="B13" s="196"/>
      <c r="C13" s="91" t="s">
        <v>218</v>
      </c>
      <c r="D13" s="205"/>
      <c r="E13" s="37" t="s">
        <v>9</v>
      </c>
      <c r="F13" s="96"/>
      <c r="G13" s="130"/>
      <c r="H13" s="128">
        <f t="shared" ref="H13" si="0">G13*F13</f>
        <v>0</v>
      </c>
    </row>
    <row r="14" spans="2:17" s="2" customFormat="1" x14ac:dyDescent="0.2">
      <c r="B14" s="196"/>
      <c r="C14" s="91" t="s">
        <v>217</v>
      </c>
      <c r="D14" s="205"/>
      <c r="E14" s="37" t="s">
        <v>9</v>
      </c>
      <c r="F14" s="96"/>
      <c r="G14" s="130"/>
      <c r="H14" s="128">
        <f t="shared" ref="H14" si="1">G14*F14</f>
        <v>0</v>
      </c>
    </row>
    <row r="15" spans="2:17" s="2" customFormat="1" x14ac:dyDescent="0.2">
      <c r="B15" s="196"/>
      <c r="C15" s="91"/>
      <c r="D15" s="37"/>
      <c r="E15" s="37"/>
      <c r="F15" s="96"/>
      <c r="G15" s="130"/>
      <c r="H15" s="128"/>
    </row>
    <row r="16" spans="2:17" s="2" customFormat="1" x14ac:dyDescent="0.2">
      <c r="B16" s="196"/>
      <c r="C16" s="204" t="s">
        <v>227</v>
      </c>
      <c r="D16" s="37"/>
      <c r="E16" s="37"/>
      <c r="F16" s="96"/>
      <c r="G16" s="130"/>
      <c r="H16" s="206"/>
    </row>
    <row r="17" spans="2:8" s="2" customFormat="1" x14ac:dyDescent="0.2">
      <c r="B17" s="196"/>
      <c r="C17" s="91" t="s">
        <v>219</v>
      </c>
      <c r="D17" s="37"/>
      <c r="E17" s="37" t="s">
        <v>9</v>
      </c>
      <c r="F17" s="96"/>
      <c r="G17" s="130"/>
      <c r="H17" s="128">
        <f t="shared" ref="H17:H25" si="2">G17*F17</f>
        <v>0</v>
      </c>
    </row>
    <row r="18" spans="2:8" s="2" customFormat="1" x14ac:dyDescent="0.2">
      <c r="B18" s="196"/>
      <c r="C18" s="91" t="s">
        <v>220</v>
      </c>
      <c r="D18" s="37"/>
      <c r="E18" s="37" t="s">
        <v>9</v>
      </c>
      <c r="F18" s="96"/>
      <c r="G18" s="130"/>
      <c r="H18" s="128">
        <f t="shared" si="2"/>
        <v>0</v>
      </c>
    </row>
    <row r="19" spans="2:8" s="2" customFormat="1" ht="25.5" x14ac:dyDescent="0.2">
      <c r="B19" s="196"/>
      <c r="C19" s="91" t="s">
        <v>221</v>
      </c>
      <c r="D19" s="37"/>
      <c r="E19" s="37" t="s">
        <v>9</v>
      </c>
      <c r="F19" s="96"/>
      <c r="G19" s="130"/>
      <c r="H19" s="128">
        <f t="shared" si="2"/>
        <v>0</v>
      </c>
    </row>
    <row r="20" spans="2:8" s="2" customFormat="1" ht="25.5" x14ac:dyDescent="0.2">
      <c r="B20" s="196"/>
      <c r="C20" s="91" t="s">
        <v>222</v>
      </c>
      <c r="D20" s="37"/>
      <c r="E20" s="37" t="s">
        <v>9</v>
      </c>
      <c r="F20" s="96"/>
      <c r="G20" s="130"/>
      <c r="H20" s="128">
        <f t="shared" si="2"/>
        <v>0</v>
      </c>
    </row>
    <row r="21" spans="2:8" s="2" customFormat="1" x14ac:dyDescent="0.2">
      <c r="B21" s="196"/>
      <c r="C21" s="91" t="s">
        <v>228</v>
      </c>
      <c r="D21" s="37"/>
      <c r="E21" s="37" t="s">
        <v>9</v>
      </c>
      <c r="F21" s="96"/>
      <c r="G21" s="130"/>
      <c r="H21" s="128">
        <f t="shared" ref="H21" si="3">G21*F21</f>
        <v>0</v>
      </c>
    </row>
    <row r="22" spans="2:8" s="2" customFormat="1" ht="25.5" x14ac:dyDescent="0.2">
      <c r="B22" s="196"/>
      <c r="C22" s="91" t="s">
        <v>223</v>
      </c>
      <c r="D22" s="37"/>
      <c r="E22" s="37" t="s">
        <v>9</v>
      </c>
      <c r="F22" s="96"/>
      <c r="G22" s="130"/>
      <c r="H22" s="128">
        <f t="shared" si="2"/>
        <v>0</v>
      </c>
    </row>
    <row r="23" spans="2:8" s="2" customFormat="1" x14ac:dyDescent="0.2">
      <c r="B23" s="196"/>
      <c r="C23" s="91" t="s">
        <v>224</v>
      </c>
      <c r="D23" s="37"/>
      <c r="E23" s="37" t="s">
        <v>9</v>
      </c>
      <c r="F23" s="96"/>
      <c r="G23" s="130"/>
      <c r="H23" s="128">
        <f t="shared" si="2"/>
        <v>0</v>
      </c>
    </row>
    <row r="24" spans="2:8" s="2" customFormat="1" x14ac:dyDescent="0.2">
      <c r="B24" s="196"/>
      <c r="C24" s="91" t="s">
        <v>225</v>
      </c>
      <c r="D24" s="37"/>
      <c r="E24" s="37" t="s">
        <v>9</v>
      </c>
      <c r="F24" s="96"/>
      <c r="G24" s="130"/>
      <c r="H24" s="128">
        <f t="shared" si="2"/>
        <v>0</v>
      </c>
    </row>
    <row r="25" spans="2:8" s="2" customFormat="1" ht="25.5" x14ac:dyDescent="0.2">
      <c r="B25" s="196"/>
      <c r="C25" s="91" t="s">
        <v>226</v>
      </c>
      <c r="D25" s="202"/>
      <c r="E25" s="37" t="s">
        <v>9</v>
      </c>
      <c r="F25" s="96"/>
      <c r="G25" s="130"/>
      <c r="H25" s="128">
        <f t="shared" si="2"/>
        <v>0</v>
      </c>
    </row>
    <row r="26" spans="2:8" s="2" customFormat="1" ht="18" customHeight="1" x14ac:dyDescent="0.2">
      <c r="B26" s="196"/>
      <c r="C26" s="204"/>
      <c r="D26" s="37"/>
      <c r="E26" s="37"/>
      <c r="F26" s="96"/>
      <c r="G26" s="130"/>
      <c r="H26" s="206"/>
    </row>
    <row r="27" spans="2:8" s="2" customFormat="1" x14ac:dyDescent="0.2">
      <c r="B27" s="196" t="s">
        <v>117</v>
      </c>
      <c r="C27" s="3" t="s">
        <v>213</v>
      </c>
      <c r="D27" s="37"/>
      <c r="E27" s="37"/>
      <c r="F27" s="96"/>
      <c r="G27" s="130"/>
      <c r="H27" s="206"/>
    </row>
    <row r="28" spans="2:8" s="2" customFormat="1" x14ac:dyDescent="0.2">
      <c r="B28" s="196"/>
      <c r="C28" s="201"/>
      <c r="D28" s="202"/>
      <c r="E28" s="203"/>
      <c r="F28" s="96"/>
      <c r="G28" s="33"/>
      <c r="H28" s="34"/>
    </row>
    <row r="29" spans="2:8" s="2" customFormat="1" x14ac:dyDescent="0.2">
      <c r="B29" s="196"/>
      <c r="C29" s="91" t="s">
        <v>214</v>
      </c>
      <c r="D29" s="205"/>
      <c r="E29" s="37" t="s">
        <v>9</v>
      </c>
      <c r="F29" s="96"/>
      <c r="G29" s="130"/>
      <c r="H29" s="128">
        <f t="shared" ref="H29" si="4">G29*F29</f>
        <v>0</v>
      </c>
    </row>
    <row r="30" spans="2:8" s="2" customFormat="1" x14ac:dyDescent="0.2">
      <c r="B30" s="196"/>
      <c r="C30" s="91" t="s">
        <v>215</v>
      </c>
      <c r="D30" s="205"/>
      <c r="E30" s="37" t="s">
        <v>9</v>
      </c>
      <c r="F30" s="96"/>
      <c r="G30" s="130"/>
      <c r="H30" s="128">
        <f t="shared" ref="H30" si="5">G30*F30</f>
        <v>0</v>
      </c>
    </row>
    <row r="31" spans="2:8" s="2" customFormat="1" x14ac:dyDescent="0.2">
      <c r="B31" s="196"/>
      <c r="C31" s="204"/>
      <c r="D31" s="37"/>
      <c r="E31" s="37"/>
      <c r="F31" s="96"/>
      <c r="G31" s="130"/>
      <c r="H31" s="206"/>
    </row>
    <row r="32" spans="2:8" s="2" customFormat="1" x14ac:dyDescent="0.2">
      <c r="B32" s="93" t="s">
        <v>118</v>
      </c>
      <c r="C32" s="207" t="s">
        <v>211</v>
      </c>
      <c r="D32" s="38"/>
      <c r="E32" s="38"/>
      <c r="F32" s="96"/>
      <c r="G32" s="33"/>
      <c r="H32" s="34"/>
    </row>
    <row r="33" spans="2:8" s="2" customFormat="1" x14ac:dyDescent="0.2">
      <c r="B33" s="93"/>
      <c r="C33" s="207" t="s">
        <v>73</v>
      </c>
      <c r="D33" s="38"/>
      <c r="E33" s="38"/>
      <c r="F33" s="96"/>
      <c r="G33" s="33"/>
      <c r="H33" s="34"/>
    </row>
    <row r="34" spans="2:8" s="2" customFormat="1" x14ac:dyDescent="0.2">
      <c r="B34" s="93"/>
      <c r="C34" s="201" t="s">
        <v>74</v>
      </c>
      <c r="D34" s="38"/>
      <c r="E34" s="38"/>
      <c r="F34" s="96"/>
      <c r="G34" s="33"/>
      <c r="H34" s="34"/>
    </row>
    <row r="35" spans="2:8" s="2" customFormat="1" x14ac:dyDescent="0.2">
      <c r="B35" s="93"/>
      <c r="C35" s="204" t="s">
        <v>164</v>
      </c>
      <c r="D35" s="208"/>
      <c r="E35" s="208" t="s">
        <v>4</v>
      </c>
      <c r="F35" s="96"/>
      <c r="G35" s="33"/>
      <c r="H35" s="128">
        <f t="shared" ref="H35:H51" si="6">G35*F35</f>
        <v>0</v>
      </c>
    </row>
    <row r="36" spans="2:8" s="2" customFormat="1" x14ac:dyDescent="0.2">
      <c r="B36" s="93"/>
      <c r="C36" s="204" t="s">
        <v>164</v>
      </c>
      <c r="D36" s="208"/>
      <c r="E36" s="208" t="s">
        <v>4</v>
      </c>
      <c r="F36" s="96"/>
      <c r="G36" s="33"/>
      <c r="H36" s="128">
        <f>G36*F36</f>
        <v>0</v>
      </c>
    </row>
    <row r="37" spans="2:8" s="2" customFormat="1" x14ac:dyDescent="0.2">
      <c r="B37" s="93"/>
      <c r="C37" s="204" t="s">
        <v>164</v>
      </c>
      <c r="D37" s="208"/>
      <c r="E37" s="208" t="s">
        <v>4</v>
      </c>
      <c r="F37" s="96"/>
      <c r="G37" s="33"/>
      <c r="H37" s="128">
        <f>G37*F37</f>
        <v>0</v>
      </c>
    </row>
    <row r="38" spans="2:8" s="2" customFormat="1" x14ac:dyDescent="0.2">
      <c r="B38" s="93"/>
      <c r="C38" s="204" t="s">
        <v>164</v>
      </c>
      <c r="D38" s="208"/>
      <c r="E38" s="208" t="s">
        <v>4</v>
      </c>
      <c r="F38" s="96"/>
      <c r="G38" s="33"/>
      <c r="H38" s="128">
        <f>G38*F38</f>
        <v>0</v>
      </c>
    </row>
    <row r="39" spans="2:8" s="2" customFormat="1" x14ac:dyDescent="0.2">
      <c r="B39" s="93"/>
      <c r="C39" s="201" t="s">
        <v>75</v>
      </c>
      <c r="D39" s="208"/>
      <c r="E39" s="208"/>
      <c r="F39" s="96"/>
      <c r="G39" s="33"/>
      <c r="H39" s="128">
        <f t="shared" si="6"/>
        <v>0</v>
      </c>
    </row>
    <row r="40" spans="2:8" s="2" customFormat="1" x14ac:dyDescent="0.2">
      <c r="B40" s="93"/>
      <c r="C40" s="204" t="s">
        <v>164</v>
      </c>
      <c r="D40" s="208"/>
      <c r="E40" s="208" t="s">
        <v>4</v>
      </c>
      <c r="F40" s="96"/>
      <c r="G40" s="33"/>
      <c r="H40" s="128">
        <f>G40*F40</f>
        <v>0</v>
      </c>
    </row>
    <row r="41" spans="2:8" s="2" customFormat="1" x14ac:dyDescent="0.2">
      <c r="B41" s="93"/>
      <c r="C41" s="204" t="s">
        <v>164</v>
      </c>
      <c r="D41" s="208"/>
      <c r="E41" s="208" t="s">
        <v>4</v>
      </c>
      <c r="F41" s="96"/>
      <c r="G41" s="33"/>
      <c r="H41" s="128">
        <f>G41*F41</f>
        <v>0</v>
      </c>
    </row>
    <row r="42" spans="2:8" s="2" customFormat="1" x14ac:dyDescent="0.2">
      <c r="B42" s="93"/>
      <c r="C42" s="204" t="s">
        <v>164</v>
      </c>
      <c r="D42" s="208"/>
      <c r="E42" s="208" t="s">
        <v>4</v>
      </c>
      <c r="F42" s="96"/>
      <c r="G42" s="33"/>
      <c r="H42" s="128">
        <f>G42*F42</f>
        <v>0</v>
      </c>
    </row>
    <row r="43" spans="2:8" s="2" customFormat="1" x14ac:dyDescent="0.2">
      <c r="B43" s="93"/>
      <c r="C43" s="204" t="s">
        <v>164</v>
      </c>
      <c r="D43" s="208"/>
      <c r="E43" s="208" t="s">
        <v>4</v>
      </c>
      <c r="F43" s="96"/>
      <c r="G43" s="33"/>
      <c r="H43" s="128">
        <f>G43*F43</f>
        <v>0</v>
      </c>
    </row>
    <row r="44" spans="2:8" s="2" customFormat="1" x14ac:dyDescent="0.2">
      <c r="B44" s="93"/>
      <c r="C44" s="204"/>
      <c r="D44" s="208"/>
      <c r="E44" s="208"/>
      <c r="F44" s="96"/>
      <c r="G44" s="33"/>
      <c r="H44" s="128"/>
    </row>
    <row r="45" spans="2:8" s="2" customFormat="1" x14ac:dyDescent="0.2">
      <c r="B45" s="93"/>
      <c r="C45" s="204" t="s">
        <v>210</v>
      </c>
      <c r="D45" s="208"/>
      <c r="E45" s="208" t="s">
        <v>9</v>
      </c>
      <c r="F45" s="96"/>
      <c r="G45" s="33"/>
      <c r="H45" s="128">
        <f t="shared" si="6"/>
        <v>0</v>
      </c>
    </row>
    <row r="46" spans="2:8" s="2" customFormat="1" x14ac:dyDescent="0.2">
      <c r="B46" s="93"/>
      <c r="C46" s="204" t="s">
        <v>11</v>
      </c>
      <c r="D46" s="208"/>
      <c r="E46" s="208" t="s">
        <v>9</v>
      </c>
      <c r="F46" s="96"/>
      <c r="G46" s="33"/>
      <c r="H46" s="128">
        <f t="shared" si="6"/>
        <v>0</v>
      </c>
    </row>
    <row r="47" spans="2:8" s="2" customFormat="1" x14ac:dyDescent="0.2">
      <c r="B47" s="93"/>
      <c r="C47" s="204" t="s">
        <v>12</v>
      </c>
      <c r="D47" s="208"/>
      <c r="E47" s="208" t="s">
        <v>9</v>
      </c>
      <c r="F47" s="96"/>
      <c r="G47" s="33"/>
      <c r="H47" s="128">
        <f t="shared" si="6"/>
        <v>0</v>
      </c>
    </row>
    <row r="48" spans="2:8" s="2" customFormat="1" x14ac:dyDescent="0.2">
      <c r="B48" s="93"/>
      <c r="C48" s="115" t="s">
        <v>229</v>
      </c>
      <c r="D48" s="208"/>
      <c r="E48" s="208" t="s">
        <v>9</v>
      </c>
      <c r="F48" s="96"/>
      <c r="G48" s="33"/>
      <c r="H48" s="128">
        <f t="shared" si="6"/>
        <v>0</v>
      </c>
    </row>
    <row r="49" spans="2:8" s="2" customFormat="1" x14ac:dyDescent="0.2">
      <c r="B49" s="93"/>
      <c r="C49" s="115" t="s">
        <v>212</v>
      </c>
      <c r="D49" s="208"/>
      <c r="E49" s="208" t="s">
        <v>9</v>
      </c>
      <c r="F49" s="96"/>
      <c r="G49" s="33"/>
      <c r="H49" s="128">
        <f t="shared" ref="H49" si="7">G49*F49</f>
        <v>0</v>
      </c>
    </row>
    <row r="50" spans="2:8" s="2" customFormat="1" x14ac:dyDescent="0.2">
      <c r="B50" s="93"/>
      <c r="C50" s="305" t="s">
        <v>208</v>
      </c>
      <c r="D50" s="208"/>
      <c r="E50" s="208" t="s">
        <v>9</v>
      </c>
      <c r="F50" s="96"/>
      <c r="G50" s="33"/>
      <c r="H50" s="128">
        <f t="shared" si="6"/>
        <v>0</v>
      </c>
    </row>
    <row r="51" spans="2:8" s="2" customFormat="1" x14ac:dyDescent="0.2">
      <c r="B51" s="93"/>
      <c r="C51" s="305" t="s">
        <v>209</v>
      </c>
      <c r="D51" s="208"/>
      <c r="E51" s="208" t="s">
        <v>9</v>
      </c>
      <c r="F51" s="96"/>
      <c r="G51" s="33"/>
      <c r="H51" s="128">
        <f t="shared" si="6"/>
        <v>0</v>
      </c>
    </row>
    <row r="52" spans="2:8" s="2" customFormat="1" x14ac:dyDescent="0.2">
      <c r="B52" s="93"/>
      <c r="C52" s="111" t="s">
        <v>166</v>
      </c>
      <c r="D52" s="208"/>
      <c r="E52" s="208" t="s">
        <v>9</v>
      </c>
      <c r="F52" s="96"/>
      <c r="G52" s="33"/>
      <c r="H52" s="128">
        <f>G52*F52</f>
        <v>0</v>
      </c>
    </row>
    <row r="53" spans="2:8" s="2" customFormat="1" x14ac:dyDescent="0.2">
      <c r="B53" s="196"/>
      <c r="C53" s="204"/>
      <c r="D53" s="37"/>
      <c r="E53" s="37"/>
      <c r="F53" s="96"/>
      <c r="G53" s="130"/>
      <c r="H53" s="206"/>
    </row>
    <row r="54" spans="2:8" s="2" customFormat="1" x14ac:dyDescent="0.2">
      <c r="B54" s="93" t="s">
        <v>118</v>
      </c>
      <c r="C54" s="207" t="s">
        <v>206</v>
      </c>
      <c r="D54" s="38"/>
      <c r="E54" s="38"/>
      <c r="F54" s="96"/>
      <c r="G54" s="33"/>
      <c r="H54" s="34"/>
    </row>
    <row r="55" spans="2:8" s="2" customFormat="1" x14ac:dyDescent="0.2">
      <c r="B55" s="93"/>
      <c r="C55" s="207" t="s">
        <v>73</v>
      </c>
      <c r="D55" s="38"/>
      <c r="E55" s="38"/>
      <c r="F55" s="96"/>
      <c r="G55" s="33"/>
      <c r="H55" s="34"/>
    </row>
    <row r="56" spans="2:8" s="2" customFormat="1" x14ac:dyDescent="0.2">
      <c r="B56" s="93"/>
      <c r="C56" s="209" t="s">
        <v>207</v>
      </c>
      <c r="D56" s="208"/>
      <c r="E56" s="208" t="s">
        <v>4</v>
      </c>
      <c r="F56" s="96"/>
      <c r="G56" s="130"/>
      <c r="H56" s="128">
        <f t="shared" ref="H56" si="8">G56*F56</f>
        <v>0</v>
      </c>
    </row>
    <row r="57" spans="2:8" s="2" customFormat="1" x14ac:dyDescent="0.2">
      <c r="B57" s="93"/>
      <c r="C57" s="44"/>
      <c r="D57" s="17"/>
      <c r="E57" s="17"/>
      <c r="F57" s="96"/>
      <c r="G57" s="33"/>
      <c r="H57" s="34"/>
    </row>
    <row r="58" spans="2:8" s="2" customFormat="1" x14ac:dyDescent="0.2">
      <c r="B58" s="93" t="s">
        <v>118</v>
      </c>
      <c r="C58" s="207" t="s">
        <v>76</v>
      </c>
      <c r="D58" s="38"/>
      <c r="E58" s="38"/>
      <c r="F58" s="96"/>
      <c r="G58" s="33"/>
      <c r="H58" s="34"/>
    </row>
    <row r="59" spans="2:8" s="2" customFormat="1" x14ac:dyDescent="0.2">
      <c r="B59" s="93"/>
      <c r="C59" s="207"/>
      <c r="D59" s="38"/>
      <c r="E59" s="38"/>
      <c r="F59" s="96"/>
      <c r="G59" s="33"/>
      <c r="H59" s="34"/>
    </row>
    <row r="60" spans="2:8" s="2" customFormat="1" ht="25.5" x14ac:dyDescent="0.2">
      <c r="B60" s="93"/>
      <c r="C60" s="209" t="s">
        <v>203</v>
      </c>
      <c r="D60" s="36"/>
      <c r="E60" s="37" t="s">
        <v>10</v>
      </c>
      <c r="F60" s="96"/>
      <c r="G60" s="33"/>
      <c r="H60" s="128">
        <f t="shared" ref="H60:H67" si="9">G60*F60</f>
        <v>0</v>
      </c>
    </row>
    <row r="61" spans="2:8" s="2" customFormat="1" ht="25.5" x14ac:dyDescent="0.2">
      <c r="B61" s="93"/>
      <c r="C61" s="209" t="s">
        <v>202</v>
      </c>
      <c r="D61" s="36"/>
      <c r="E61" s="37" t="s">
        <v>10</v>
      </c>
      <c r="F61" s="96"/>
      <c r="G61" s="33"/>
      <c r="H61" s="128">
        <f t="shared" si="9"/>
        <v>0</v>
      </c>
    </row>
    <row r="62" spans="2:8" s="2" customFormat="1" x14ac:dyDescent="0.2">
      <c r="B62" s="93"/>
      <c r="C62" s="209" t="s">
        <v>77</v>
      </c>
      <c r="D62" s="36"/>
      <c r="E62" s="37"/>
      <c r="F62" s="96"/>
      <c r="G62" s="33"/>
      <c r="H62" s="128">
        <f t="shared" si="9"/>
        <v>0</v>
      </c>
    </row>
    <row r="63" spans="2:8" s="2" customFormat="1" x14ac:dyDescent="0.2">
      <c r="B63" s="93"/>
      <c r="C63" s="209" t="s">
        <v>78</v>
      </c>
      <c r="D63" s="36"/>
      <c r="E63" s="37" t="s">
        <v>10</v>
      </c>
      <c r="F63" s="96"/>
      <c r="G63" s="33"/>
      <c r="H63" s="128">
        <f t="shared" si="9"/>
        <v>0</v>
      </c>
    </row>
    <row r="64" spans="2:8" s="2" customFormat="1" x14ac:dyDescent="0.2">
      <c r="B64" s="93"/>
      <c r="C64" s="209" t="s">
        <v>79</v>
      </c>
      <c r="D64" s="36"/>
      <c r="E64" s="37" t="s">
        <v>10</v>
      </c>
      <c r="F64" s="96"/>
      <c r="G64" s="33"/>
      <c r="H64" s="128">
        <f t="shared" si="9"/>
        <v>0</v>
      </c>
    </row>
    <row r="65" spans="2:8" s="2" customFormat="1" x14ac:dyDescent="0.2">
      <c r="B65" s="93"/>
      <c r="C65" s="209" t="s">
        <v>80</v>
      </c>
      <c r="D65" s="36"/>
      <c r="E65" s="37" t="s">
        <v>10</v>
      </c>
      <c r="F65" s="96"/>
      <c r="G65" s="33"/>
      <c r="H65" s="128">
        <f t="shared" si="9"/>
        <v>0</v>
      </c>
    </row>
    <row r="66" spans="2:8" s="2" customFormat="1" x14ac:dyDescent="0.2">
      <c r="B66" s="93"/>
      <c r="C66" s="209" t="s">
        <v>204</v>
      </c>
      <c r="D66" s="36"/>
      <c r="E66" s="37" t="s">
        <v>10</v>
      </c>
      <c r="F66" s="96"/>
      <c r="G66" s="33"/>
      <c r="H66" s="128">
        <f t="shared" si="9"/>
        <v>0</v>
      </c>
    </row>
    <row r="67" spans="2:8" s="2" customFormat="1" x14ac:dyDescent="0.2">
      <c r="B67" s="93"/>
      <c r="C67" s="209" t="s">
        <v>205</v>
      </c>
      <c r="D67" s="36"/>
      <c r="E67" s="37" t="s">
        <v>9</v>
      </c>
      <c r="F67" s="96"/>
      <c r="G67" s="33"/>
      <c r="H67" s="128">
        <f t="shared" si="9"/>
        <v>0</v>
      </c>
    </row>
    <row r="68" spans="2:8" s="2" customFormat="1" x14ac:dyDescent="0.2">
      <c r="B68" s="210"/>
      <c r="C68" s="211"/>
      <c r="D68" s="105"/>
      <c r="E68" s="212"/>
      <c r="F68" s="109"/>
      <c r="G68" s="110"/>
      <c r="H68" s="128"/>
    </row>
    <row r="69" spans="2:8" s="2" customFormat="1" x14ac:dyDescent="0.2">
      <c r="B69" s="213"/>
      <c r="C69" s="214"/>
      <c r="D69" s="38"/>
      <c r="E69" s="40"/>
      <c r="F69" s="215"/>
      <c r="G69" s="30"/>
      <c r="H69" s="31"/>
    </row>
    <row r="70" spans="2:8" s="2" customFormat="1" x14ac:dyDescent="0.2">
      <c r="B70" s="93"/>
      <c r="C70" s="107" t="s">
        <v>81</v>
      </c>
      <c r="D70" s="38"/>
      <c r="E70" s="43"/>
      <c r="F70" s="96"/>
      <c r="G70" s="33"/>
      <c r="H70" s="131">
        <f>SUM(H10:H58)</f>
        <v>0</v>
      </c>
    </row>
    <row r="71" spans="2:8" s="2" customFormat="1" x14ac:dyDescent="0.2">
      <c r="B71" s="216"/>
      <c r="C71" s="217"/>
      <c r="D71" s="38"/>
      <c r="E71" s="218"/>
      <c r="F71" s="109"/>
      <c r="G71" s="110"/>
      <c r="H71" s="219"/>
    </row>
    <row r="72" spans="2:8" s="2" customFormat="1" x14ac:dyDescent="0.2">
      <c r="B72" s="93"/>
      <c r="C72" s="107"/>
      <c r="D72" s="38"/>
      <c r="E72" s="43"/>
      <c r="F72" s="96"/>
      <c r="G72" s="33"/>
      <c r="H72" s="34"/>
    </row>
    <row r="73" spans="2:8" s="2" customFormat="1" x14ac:dyDescent="0.2">
      <c r="B73" s="66" t="s">
        <v>42</v>
      </c>
      <c r="C73" s="87" t="s">
        <v>16</v>
      </c>
      <c r="D73" s="42"/>
      <c r="E73" s="32"/>
      <c r="F73" s="33"/>
      <c r="G73" s="33"/>
      <c r="H73" s="34"/>
    </row>
    <row r="74" spans="2:8" s="2" customFormat="1" x14ac:dyDescent="0.2">
      <c r="B74" s="66"/>
      <c r="C74" s="42"/>
      <c r="D74" s="42"/>
      <c r="E74" s="32"/>
      <c r="F74" s="33"/>
      <c r="G74" s="33"/>
      <c r="H74" s="34"/>
    </row>
    <row r="75" spans="2:8" x14ac:dyDescent="0.2">
      <c r="B75" s="90" t="s">
        <v>102</v>
      </c>
      <c r="C75" s="88" t="s">
        <v>82</v>
      </c>
      <c r="D75" s="39"/>
      <c r="E75" s="17"/>
      <c r="F75" s="5"/>
      <c r="G75" s="5"/>
      <c r="H75" s="35"/>
    </row>
    <row r="76" spans="2:8" x14ac:dyDescent="0.2">
      <c r="B76" s="90"/>
      <c r="C76" s="88"/>
      <c r="D76" s="58"/>
      <c r="E76" s="17"/>
      <c r="F76" s="5"/>
      <c r="G76" s="5"/>
      <c r="H76" s="35"/>
    </row>
    <row r="77" spans="2:8" x14ac:dyDescent="0.2">
      <c r="B77" s="90"/>
      <c r="C77" s="88"/>
      <c r="D77" s="58"/>
      <c r="E77" s="17"/>
      <c r="F77" s="5"/>
      <c r="G77" s="5"/>
      <c r="H77" s="35"/>
    </row>
    <row r="78" spans="2:8" x14ac:dyDescent="0.2">
      <c r="B78" s="101"/>
      <c r="C78" s="89" t="s">
        <v>61</v>
      </c>
      <c r="D78" s="58"/>
      <c r="E78" s="95"/>
      <c r="F78" s="97"/>
      <c r="G78" s="130"/>
      <c r="H78" s="128"/>
    </row>
    <row r="79" spans="2:8" x14ac:dyDescent="0.2">
      <c r="B79" s="102"/>
      <c r="C79" s="89" t="s">
        <v>125</v>
      </c>
      <c r="D79" s="39"/>
      <c r="E79" s="95" t="s">
        <v>9</v>
      </c>
      <c r="F79" s="138"/>
      <c r="G79" s="130"/>
      <c r="H79" s="128">
        <f>G79*F79</f>
        <v>0</v>
      </c>
    </row>
    <row r="80" spans="2:8" x14ac:dyDescent="0.2">
      <c r="B80" s="102"/>
      <c r="C80" s="89" t="s">
        <v>126</v>
      </c>
      <c r="D80" s="39"/>
      <c r="E80" s="95" t="s">
        <v>9</v>
      </c>
      <c r="F80" s="138"/>
      <c r="G80" s="130"/>
      <c r="H80" s="128">
        <f>G80*F80</f>
        <v>0</v>
      </c>
    </row>
    <row r="81" spans="2:8" x14ac:dyDescent="0.2">
      <c r="B81" s="102"/>
      <c r="C81" s="89" t="s">
        <v>127</v>
      </c>
      <c r="D81" s="58"/>
      <c r="E81" s="95" t="s">
        <v>9</v>
      </c>
      <c r="F81" s="138"/>
      <c r="G81" s="130"/>
      <c r="H81" s="128">
        <f>G81*F81</f>
        <v>0</v>
      </c>
    </row>
    <row r="82" spans="2:8" x14ac:dyDescent="0.2">
      <c r="B82" s="101"/>
      <c r="C82" s="89"/>
      <c r="D82" s="48"/>
      <c r="E82" s="95"/>
      <c r="F82" s="138"/>
      <c r="G82" s="5"/>
      <c r="H82" s="35"/>
    </row>
    <row r="83" spans="2:8" x14ac:dyDescent="0.2">
      <c r="B83" s="90" t="s">
        <v>103</v>
      </c>
      <c r="C83" s="88" t="s">
        <v>44</v>
      </c>
      <c r="D83" s="48"/>
      <c r="E83" s="95"/>
      <c r="F83" s="138"/>
      <c r="G83" s="5"/>
      <c r="H83" s="35"/>
    </row>
    <row r="84" spans="2:8" x14ac:dyDescent="0.2">
      <c r="B84" s="102"/>
      <c r="C84" s="88"/>
      <c r="D84" s="48"/>
      <c r="E84" s="95"/>
      <c r="F84" s="138"/>
      <c r="G84" s="5"/>
      <c r="H84" s="35"/>
    </row>
    <row r="85" spans="2:8" x14ac:dyDescent="0.2">
      <c r="B85" s="102"/>
      <c r="C85" s="89" t="s">
        <v>201</v>
      </c>
      <c r="D85" s="39"/>
      <c r="E85" s="95" t="s">
        <v>10</v>
      </c>
      <c r="F85" s="138"/>
      <c r="G85" s="130"/>
      <c r="H85" s="128">
        <f>G85*F85</f>
        <v>0</v>
      </c>
    </row>
    <row r="86" spans="2:8" x14ac:dyDescent="0.2">
      <c r="B86" s="101"/>
      <c r="C86" s="89"/>
      <c r="D86" s="48"/>
      <c r="E86" s="95"/>
      <c r="F86" s="138"/>
      <c r="G86" s="5"/>
      <c r="H86" s="35"/>
    </row>
    <row r="87" spans="2:8" x14ac:dyDescent="0.2">
      <c r="B87" s="90" t="s">
        <v>104</v>
      </c>
      <c r="C87" s="88" t="s">
        <v>62</v>
      </c>
      <c r="D87" s="48"/>
      <c r="E87" s="95"/>
      <c r="F87" s="138"/>
      <c r="G87" s="5"/>
      <c r="H87" s="35"/>
    </row>
    <row r="88" spans="2:8" x14ac:dyDescent="0.2">
      <c r="B88" s="102"/>
      <c r="C88" s="88"/>
      <c r="D88" s="48"/>
      <c r="E88" s="95"/>
      <c r="F88" s="138"/>
      <c r="G88" s="5"/>
      <c r="H88" s="35"/>
    </row>
    <row r="89" spans="2:8" ht="25.5" x14ac:dyDescent="0.2">
      <c r="B89" s="102"/>
      <c r="C89" s="89" t="s">
        <v>200</v>
      </c>
      <c r="D89" s="48"/>
      <c r="E89" s="95" t="s">
        <v>9</v>
      </c>
      <c r="F89" s="138"/>
      <c r="G89" s="130"/>
      <c r="H89" s="128">
        <f>G89*F89</f>
        <v>0</v>
      </c>
    </row>
    <row r="90" spans="2:8" x14ac:dyDescent="0.2">
      <c r="B90" s="101"/>
      <c r="C90" s="89"/>
      <c r="D90" s="48"/>
      <c r="E90" s="95"/>
      <c r="F90" s="138"/>
      <c r="G90" s="5"/>
      <c r="H90" s="35"/>
    </row>
    <row r="91" spans="2:8" x14ac:dyDescent="0.2">
      <c r="B91" s="90" t="s">
        <v>105</v>
      </c>
      <c r="C91" s="88" t="s">
        <v>54</v>
      </c>
      <c r="D91" s="39"/>
      <c r="E91" s="95"/>
      <c r="F91" s="97"/>
      <c r="G91" s="5"/>
      <c r="H91" s="35"/>
    </row>
    <row r="92" spans="2:8" x14ac:dyDescent="0.2">
      <c r="B92" s="101"/>
      <c r="C92" s="89"/>
      <c r="D92" s="39"/>
      <c r="E92" s="95"/>
      <c r="F92" s="97"/>
      <c r="G92" s="5"/>
      <c r="H92" s="35"/>
    </row>
    <row r="93" spans="2:8" x14ac:dyDescent="0.2">
      <c r="B93" s="101"/>
      <c r="C93" s="89" t="s">
        <v>198</v>
      </c>
      <c r="D93" s="39"/>
      <c r="E93" s="95"/>
      <c r="F93" s="97"/>
      <c r="G93" s="5"/>
      <c r="H93" s="35"/>
    </row>
    <row r="94" spans="2:8" x14ac:dyDescent="0.2">
      <c r="B94" s="101"/>
      <c r="C94" s="89" t="s">
        <v>137</v>
      </c>
      <c r="D94" s="39"/>
      <c r="E94" s="95" t="s">
        <v>4</v>
      </c>
      <c r="F94" s="97"/>
      <c r="G94" s="5"/>
      <c r="H94" s="128">
        <f t="shared" ref="H94:H96" si="10">G94*F94</f>
        <v>0</v>
      </c>
    </row>
    <row r="95" spans="2:8" x14ac:dyDescent="0.2">
      <c r="B95" s="101"/>
      <c r="C95" s="89" t="s">
        <v>137</v>
      </c>
      <c r="D95" s="39"/>
      <c r="E95" s="95" t="s">
        <v>4</v>
      </c>
      <c r="F95" s="97"/>
      <c r="G95" s="5"/>
      <c r="H95" s="128">
        <f t="shared" si="10"/>
        <v>0</v>
      </c>
    </row>
    <row r="96" spans="2:8" x14ac:dyDescent="0.2">
      <c r="B96" s="101"/>
      <c r="C96" s="89" t="s">
        <v>137</v>
      </c>
      <c r="D96" s="39"/>
      <c r="E96" s="95" t="s">
        <v>4</v>
      </c>
      <c r="F96" s="97"/>
      <c r="G96" s="5"/>
      <c r="H96" s="128">
        <f t="shared" si="10"/>
        <v>0</v>
      </c>
    </row>
    <row r="97" spans="2:8" x14ac:dyDescent="0.2">
      <c r="B97" s="101"/>
      <c r="C97" s="89"/>
      <c r="D97" s="39"/>
      <c r="E97" s="95"/>
      <c r="F97" s="97"/>
      <c r="G97" s="5"/>
      <c r="H97" s="35"/>
    </row>
    <row r="98" spans="2:8" ht="25.5" x14ac:dyDescent="0.2">
      <c r="B98" s="101"/>
      <c r="C98" s="89" t="s">
        <v>199</v>
      </c>
      <c r="D98" s="39"/>
      <c r="E98" s="95"/>
      <c r="F98" s="97"/>
      <c r="G98" s="5"/>
      <c r="H98" s="35"/>
    </row>
    <row r="99" spans="2:8" x14ac:dyDescent="0.2">
      <c r="B99" s="101"/>
      <c r="C99" s="89" t="s">
        <v>137</v>
      </c>
      <c r="D99" s="39"/>
      <c r="E99" s="95" t="s">
        <v>4</v>
      </c>
      <c r="F99" s="97"/>
      <c r="G99" s="5"/>
      <c r="H99" s="128">
        <f t="shared" ref="H99:H101" si="11">G99*F99</f>
        <v>0</v>
      </c>
    </row>
    <row r="100" spans="2:8" x14ac:dyDescent="0.2">
      <c r="B100" s="101"/>
      <c r="C100" s="89" t="s">
        <v>137</v>
      </c>
      <c r="D100" s="39"/>
      <c r="E100" s="95" t="s">
        <v>4</v>
      </c>
      <c r="F100" s="97"/>
      <c r="G100" s="5"/>
      <c r="H100" s="128">
        <f t="shared" si="11"/>
        <v>0</v>
      </c>
    </row>
    <row r="101" spans="2:8" x14ac:dyDescent="0.2">
      <c r="B101" s="101"/>
      <c r="C101" s="89" t="s">
        <v>137</v>
      </c>
      <c r="D101" s="39"/>
      <c r="E101" s="95" t="s">
        <v>4</v>
      </c>
      <c r="F101" s="97"/>
      <c r="G101" s="5"/>
      <c r="H101" s="128">
        <f t="shared" si="11"/>
        <v>0</v>
      </c>
    </row>
    <row r="102" spans="2:8" x14ac:dyDescent="0.2">
      <c r="B102" s="101"/>
      <c r="C102" s="89"/>
      <c r="D102" s="39"/>
      <c r="E102" s="95"/>
      <c r="F102" s="97"/>
      <c r="G102" s="5"/>
      <c r="H102" s="35"/>
    </row>
    <row r="103" spans="2:8" x14ac:dyDescent="0.2">
      <c r="B103" s="101"/>
      <c r="C103" s="89" t="s">
        <v>140</v>
      </c>
      <c r="D103" s="39"/>
      <c r="E103" s="95" t="s">
        <v>9</v>
      </c>
      <c r="F103" s="97"/>
      <c r="G103" s="5"/>
      <c r="H103" s="128">
        <f>G103*F103</f>
        <v>0</v>
      </c>
    </row>
    <row r="104" spans="2:8" x14ac:dyDescent="0.2">
      <c r="B104" s="101"/>
      <c r="C104" s="89" t="s">
        <v>141</v>
      </c>
      <c r="D104" s="39"/>
      <c r="E104" s="95" t="s">
        <v>9</v>
      </c>
      <c r="F104" s="97"/>
      <c r="G104" s="5"/>
      <c r="H104" s="128">
        <f>G104*F104</f>
        <v>0</v>
      </c>
    </row>
    <row r="105" spans="2:8" x14ac:dyDescent="0.2">
      <c r="B105" s="101"/>
      <c r="C105" s="89" t="s">
        <v>138</v>
      </c>
      <c r="D105" s="39"/>
      <c r="E105" s="95" t="s">
        <v>9</v>
      </c>
      <c r="F105" s="97"/>
      <c r="G105" s="5"/>
      <c r="H105" s="128">
        <f>G105*F105</f>
        <v>0</v>
      </c>
    </row>
    <row r="106" spans="2:8" x14ac:dyDescent="0.2">
      <c r="B106" s="101"/>
      <c r="C106" s="89" t="s">
        <v>139</v>
      </c>
      <c r="D106" s="39"/>
      <c r="E106" s="95" t="s">
        <v>9</v>
      </c>
      <c r="F106" s="97"/>
      <c r="G106" s="5"/>
      <c r="H106" s="128">
        <f>G106*F106</f>
        <v>0</v>
      </c>
    </row>
    <row r="107" spans="2:8" x14ac:dyDescent="0.2">
      <c r="B107" s="101"/>
      <c r="C107" s="89"/>
      <c r="D107" s="48"/>
      <c r="E107" s="95"/>
      <c r="F107" s="97"/>
      <c r="G107" s="5"/>
      <c r="H107" s="35"/>
    </row>
    <row r="108" spans="2:8" x14ac:dyDescent="0.2">
      <c r="B108" s="90" t="s">
        <v>106</v>
      </c>
      <c r="C108" s="88" t="s">
        <v>63</v>
      </c>
      <c r="D108" s="48"/>
      <c r="E108" s="95"/>
      <c r="F108" s="97"/>
      <c r="G108" s="5"/>
      <c r="H108" s="35"/>
    </row>
    <row r="109" spans="2:8" x14ac:dyDescent="0.2">
      <c r="B109" s="101"/>
      <c r="C109" s="89"/>
      <c r="D109" s="58"/>
      <c r="E109" s="95"/>
      <c r="F109" s="97"/>
      <c r="G109" s="5"/>
      <c r="H109" s="128"/>
    </row>
    <row r="110" spans="2:8" x14ac:dyDescent="0.2">
      <c r="B110" s="101"/>
      <c r="C110" s="301" t="s">
        <v>197</v>
      </c>
      <c r="D110" s="58"/>
      <c r="E110" s="95" t="s">
        <v>9</v>
      </c>
      <c r="F110" s="97"/>
      <c r="G110" s="5"/>
      <c r="H110" s="128">
        <f>G110*F110</f>
        <v>0</v>
      </c>
    </row>
    <row r="111" spans="2:8" x14ac:dyDescent="0.2">
      <c r="B111" s="101"/>
      <c r="C111" s="89"/>
      <c r="D111" s="48"/>
      <c r="E111" s="95"/>
      <c r="F111" s="97"/>
      <c r="G111" s="5"/>
      <c r="H111" s="35"/>
    </row>
    <row r="112" spans="2:8" x14ac:dyDescent="0.2">
      <c r="B112" s="23"/>
      <c r="C112" s="16"/>
      <c r="D112" s="51"/>
      <c r="E112" s="62"/>
      <c r="F112" s="21"/>
      <c r="G112" s="21"/>
      <c r="H112" s="22"/>
    </row>
    <row r="113" spans="2:8" x14ac:dyDescent="0.2">
      <c r="B113" s="24"/>
      <c r="C113" s="60" t="s">
        <v>24</v>
      </c>
      <c r="D113" s="25"/>
      <c r="E113" s="63"/>
      <c r="F113" s="8"/>
      <c r="G113" s="8"/>
      <c r="H113" s="131">
        <f>SUM(H76:H111)</f>
        <v>0</v>
      </c>
    </row>
    <row r="114" spans="2:8" x14ac:dyDescent="0.2">
      <c r="B114" s="27"/>
      <c r="C114" s="61"/>
      <c r="D114" s="48"/>
      <c r="E114" s="64"/>
      <c r="F114" s="20"/>
      <c r="G114" s="20"/>
      <c r="H114" s="28"/>
    </row>
    <row r="115" spans="2:8" x14ac:dyDescent="0.2">
      <c r="B115" s="126"/>
      <c r="C115" s="125"/>
      <c r="D115" s="48"/>
      <c r="E115" s="79"/>
      <c r="F115" s="71"/>
      <c r="G115" s="71"/>
      <c r="H115" s="80"/>
    </row>
    <row r="116" spans="2:8" s="2" customFormat="1" x14ac:dyDescent="0.2">
      <c r="B116" s="100" t="s">
        <v>43</v>
      </c>
      <c r="C116" s="87" t="s">
        <v>25</v>
      </c>
      <c r="D116" s="65"/>
      <c r="E116" s="17"/>
      <c r="F116" s="5"/>
      <c r="G116" s="5"/>
      <c r="H116" s="35"/>
    </row>
    <row r="117" spans="2:8" s="2" customFormat="1" x14ac:dyDescent="0.2">
      <c r="B117" s="100"/>
      <c r="C117" s="87"/>
      <c r="D117" s="59"/>
      <c r="E117" s="17"/>
      <c r="F117" s="5"/>
      <c r="G117" s="5"/>
      <c r="H117" s="35"/>
    </row>
    <row r="118" spans="2:8" s="2" customFormat="1" x14ac:dyDescent="0.2">
      <c r="B118" s="100" t="s">
        <v>68</v>
      </c>
      <c r="C118" s="87" t="s">
        <v>83</v>
      </c>
      <c r="D118" s="59"/>
      <c r="E118" s="17"/>
      <c r="F118" s="5"/>
      <c r="G118" s="5"/>
      <c r="H118" s="35"/>
    </row>
    <row r="119" spans="2:8" s="2" customFormat="1" x14ac:dyDescent="0.2">
      <c r="B119" s="100"/>
      <c r="C119" s="87"/>
      <c r="D119" s="59"/>
      <c r="E119" s="17"/>
      <c r="F119" s="5"/>
      <c r="G119" s="5"/>
      <c r="H119" s="35"/>
    </row>
    <row r="120" spans="2:8" s="2" customFormat="1" x14ac:dyDescent="0.2">
      <c r="B120" s="100"/>
      <c r="C120" s="111" t="s">
        <v>132</v>
      </c>
      <c r="D120" s="59"/>
      <c r="E120" s="17" t="s">
        <v>9</v>
      </c>
      <c r="F120" s="5"/>
      <c r="G120" s="5"/>
      <c r="H120" s="128">
        <f>G120*F120</f>
        <v>0</v>
      </c>
    </row>
    <row r="121" spans="2:8" s="2" customFormat="1" x14ac:dyDescent="0.2">
      <c r="B121" s="100"/>
      <c r="C121" s="111" t="s">
        <v>133</v>
      </c>
      <c r="D121" s="59"/>
      <c r="E121" s="17" t="s">
        <v>9</v>
      </c>
      <c r="F121" s="5"/>
      <c r="G121" s="5"/>
      <c r="H121" s="128">
        <f>G121*F121</f>
        <v>0</v>
      </c>
    </row>
    <row r="122" spans="2:8" s="2" customFormat="1" x14ac:dyDescent="0.2">
      <c r="B122" s="100"/>
      <c r="C122" s="111" t="s">
        <v>194</v>
      </c>
      <c r="D122" s="59"/>
      <c r="E122" s="17" t="s">
        <v>9</v>
      </c>
      <c r="F122" s="5"/>
      <c r="G122" s="5"/>
      <c r="H122" s="128">
        <f>G122*F122</f>
        <v>0</v>
      </c>
    </row>
    <row r="123" spans="2:8" s="2" customFormat="1" x14ac:dyDescent="0.2">
      <c r="B123" s="100"/>
      <c r="C123" s="111" t="s">
        <v>142</v>
      </c>
      <c r="D123" s="59"/>
      <c r="E123" s="17" t="s">
        <v>10</v>
      </c>
      <c r="F123" s="5"/>
      <c r="G123" s="5"/>
      <c r="H123" s="128">
        <f t="shared" ref="H123:H126" si="12">G123*F123</f>
        <v>0</v>
      </c>
    </row>
    <row r="124" spans="2:8" s="2" customFormat="1" x14ac:dyDescent="0.2">
      <c r="B124" s="100"/>
      <c r="C124" s="111" t="s">
        <v>134</v>
      </c>
      <c r="D124" s="59"/>
      <c r="E124" s="17" t="s">
        <v>10</v>
      </c>
      <c r="F124" s="5"/>
      <c r="G124" s="5"/>
      <c r="H124" s="128">
        <f t="shared" si="12"/>
        <v>0</v>
      </c>
    </row>
    <row r="125" spans="2:8" s="2" customFormat="1" x14ac:dyDescent="0.2">
      <c r="B125" s="100"/>
      <c r="C125" s="111" t="s">
        <v>143</v>
      </c>
      <c r="D125" s="59"/>
      <c r="E125" s="17" t="s">
        <v>10</v>
      </c>
      <c r="F125" s="5"/>
      <c r="G125" s="5"/>
      <c r="H125" s="128">
        <f>G125*F125</f>
        <v>0</v>
      </c>
    </row>
    <row r="126" spans="2:8" s="2" customFormat="1" x14ac:dyDescent="0.2">
      <c r="B126" s="100"/>
      <c r="C126" s="111" t="s">
        <v>135</v>
      </c>
      <c r="D126" s="59"/>
      <c r="E126" s="17" t="s">
        <v>10</v>
      </c>
      <c r="F126" s="5"/>
      <c r="G126" s="5"/>
      <c r="H126" s="128">
        <f t="shared" si="12"/>
        <v>0</v>
      </c>
    </row>
    <row r="127" spans="2:8" x14ac:dyDescent="0.2">
      <c r="B127" s="101"/>
      <c r="C127" s="116"/>
      <c r="D127" s="112"/>
      <c r="E127" s="106"/>
      <c r="F127" s="96"/>
      <c r="G127" s="33"/>
      <c r="H127" s="34"/>
    </row>
    <row r="128" spans="2:8" x14ac:dyDescent="0.2">
      <c r="B128" s="100" t="s">
        <v>70</v>
      </c>
      <c r="C128" s="3" t="s">
        <v>46</v>
      </c>
      <c r="D128" s="56"/>
      <c r="E128" s="17"/>
      <c r="F128" s="5"/>
      <c r="G128" s="5"/>
      <c r="H128" s="35"/>
    </row>
    <row r="129" spans="2:8" x14ac:dyDescent="0.2">
      <c r="B129" s="101"/>
      <c r="C129" s="91"/>
      <c r="D129" s="56"/>
      <c r="E129" s="17"/>
      <c r="F129" s="5"/>
      <c r="G129" s="5"/>
      <c r="H129" s="35"/>
    </row>
    <row r="130" spans="2:8" ht="25.5" x14ac:dyDescent="0.2">
      <c r="B130" s="101"/>
      <c r="C130" s="220" t="s">
        <v>84</v>
      </c>
      <c r="D130" s="55"/>
      <c r="E130" s="221" t="s">
        <v>15</v>
      </c>
      <c r="F130" s="5"/>
      <c r="G130" s="130"/>
      <c r="H130" s="128"/>
    </row>
    <row r="131" spans="2:8" x14ac:dyDescent="0.2">
      <c r="B131" s="101"/>
      <c r="C131" s="220"/>
      <c r="D131" s="55"/>
      <c r="E131" s="221"/>
      <c r="F131" s="5"/>
      <c r="G131" s="5"/>
      <c r="H131" s="35"/>
    </row>
    <row r="132" spans="2:8" x14ac:dyDescent="0.2">
      <c r="B132" s="100" t="s">
        <v>108</v>
      </c>
      <c r="C132" s="3" t="s">
        <v>47</v>
      </c>
      <c r="D132" s="46"/>
      <c r="E132" s="17"/>
      <c r="F132" s="5"/>
      <c r="G132" s="5"/>
      <c r="H132" s="35"/>
    </row>
    <row r="133" spans="2:8" x14ac:dyDescent="0.2">
      <c r="B133" s="101"/>
      <c r="C133" s="91"/>
      <c r="D133" s="47"/>
      <c r="E133" s="17"/>
      <c r="F133" s="5"/>
      <c r="G133" s="5"/>
      <c r="H133" s="35"/>
    </row>
    <row r="134" spans="2:8" x14ac:dyDescent="0.2">
      <c r="B134" s="101"/>
      <c r="C134" s="92" t="s">
        <v>53</v>
      </c>
      <c r="D134" s="56"/>
      <c r="E134" s="17"/>
      <c r="F134" s="5"/>
      <c r="G134" s="5"/>
      <c r="H134" s="35"/>
    </row>
    <row r="135" spans="2:8" x14ac:dyDescent="0.2">
      <c r="B135" s="101"/>
      <c r="C135" s="89" t="s">
        <v>74</v>
      </c>
      <c r="D135" s="56"/>
      <c r="E135" s="17"/>
      <c r="F135" s="5"/>
      <c r="G135" s="5"/>
      <c r="H135" s="35"/>
    </row>
    <row r="136" spans="2:8" x14ac:dyDescent="0.2">
      <c r="B136" s="101"/>
      <c r="C136" s="91" t="s">
        <v>164</v>
      </c>
      <c r="D136" s="56"/>
      <c r="E136" s="17" t="s">
        <v>4</v>
      </c>
      <c r="F136" s="5"/>
      <c r="G136" s="5"/>
      <c r="H136" s="128">
        <f>G136*F136</f>
        <v>0</v>
      </c>
    </row>
    <row r="137" spans="2:8" x14ac:dyDescent="0.2">
      <c r="B137" s="101"/>
      <c r="C137" s="91" t="s">
        <v>164</v>
      </c>
      <c r="D137" s="56"/>
      <c r="E137" s="17" t="s">
        <v>4</v>
      </c>
      <c r="F137" s="5"/>
      <c r="G137" s="5"/>
      <c r="H137" s="128">
        <f>G137*F137</f>
        <v>0</v>
      </c>
    </row>
    <row r="138" spans="2:8" x14ac:dyDescent="0.2">
      <c r="B138" s="101"/>
      <c r="C138" s="91" t="s">
        <v>164</v>
      </c>
      <c r="D138" s="56"/>
      <c r="E138" s="17" t="s">
        <v>4</v>
      </c>
      <c r="F138" s="5"/>
      <c r="G138" s="5"/>
      <c r="H138" s="128">
        <f>G138*F138</f>
        <v>0</v>
      </c>
    </row>
    <row r="139" spans="2:8" x14ac:dyDescent="0.2">
      <c r="B139" s="101"/>
      <c r="C139" s="89" t="s">
        <v>85</v>
      </c>
      <c r="D139" s="55"/>
      <c r="E139" s="17"/>
      <c r="F139" s="5"/>
      <c r="G139" s="5"/>
      <c r="H139" s="128"/>
    </row>
    <row r="140" spans="2:8" x14ac:dyDescent="0.2">
      <c r="B140" s="101"/>
      <c r="C140" s="91" t="s">
        <v>164</v>
      </c>
      <c r="D140" s="56"/>
      <c r="E140" s="17" t="s">
        <v>4</v>
      </c>
      <c r="F140" s="5"/>
      <c r="G140" s="5"/>
      <c r="H140" s="128">
        <f>G140*F140</f>
        <v>0</v>
      </c>
    </row>
    <row r="141" spans="2:8" x14ac:dyDescent="0.2">
      <c r="B141" s="101"/>
      <c r="C141" s="91" t="s">
        <v>164</v>
      </c>
      <c r="D141" s="56"/>
      <c r="E141" s="17" t="s">
        <v>4</v>
      </c>
      <c r="F141" s="5"/>
      <c r="G141" s="5"/>
      <c r="H141" s="128">
        <f>G141*F141</f>
        <v>0</v>
      </c>
    </row>
    <row r="142" spans="2:8" x14ac:dyDescent="0.2">
      <c r="B142" s="101"/>
      <c r="C142" s="91" t="s">
        <v>164</v>
      </c>
      <c r="D142" s="56"/>
      <c r="E142" s="17" t="s">
        <v>4</v>
      </c>
      <c r="F142" s="5"/>
      <c r="G142" s="5"/>
      <c r="H142" s="128">
        <f>G142*F142</f>
        <v>0</v>
      </c>
    </row>
    <row r="143" spans="2:8" x14ac:dyDescent="0.2">
      <c r="B143" s="101"/>
      <c r="C143" s="91"/>
      <c r="D143" s="47"/>
      <c r="E143" s="17"/>
      <c r="F143" s="5"/>
      <c r="G143" s="5"/>
      <c r="H143" s="128"/>
    </row>
    <row r="144" spans="2:8" x14ac:dyDescent="0.2">
      <c r="B144" s="101"/>
      <c r="C144" s="91" t="s">
        <v>167</v>
      </c>
      <c r="D144" s="47"/>
      <c r="E144" s="17" t="s">
        <v>9</v>
      </c>
      <c r="F144" s="5"/>
      <c r="G144" s="5"/>
      <c r="H144" s="128">
        <f>G144*F144</f>
        <v>0</v>
      </c>
    </row>
    <row r="145" spans="2:12" x14ac:dyDescent="0.2">
      <c r="B145" s="101"/>
      <c r="C145" s="91" t="s">
        <v>11</v>
      </c>
      <c r="D145" s="58"/>
      <c r="E145" s="17" t="s">
        <v>10</v>
      </c>
      <c r="F145" s="5"/>
      <c r="G145" s="5"/>
      <c r="H145" s="128">
        <f>G145*F145</f>
        <v>0</v>
      </c>
    </row>
    <row r="146" spans="2:12" x14ac:dyDescent="0.2">
      <c r="B146" s="103"/>
      <c r="C146" s="67" t="s">
        <v>165</v>
      </c>
      <c r="D146" s="58"/>
      <c r="E146" s="17" t="s">
        <v>9</v>
      </c>
      <c r="F146" s="5"/>
      <c r="G146" s="5"/>
      <c r="H146" s="128">
        <f>G146*F146</f>
        <v>0</v>
      </c>
    </row>
    <row r="147" spans="2:12" x14ac:dyDescent="0.2">
      <c r="B147" s="101"/>
      <c r="C147" s="115" t="s">
        <v>166</v>
      </c>
      <c r="D147" s="47"/>
      <c r="E147" s="17" t="s">
        <v>9</v>
      </c>
      <c r="F147" s="5"/>
      <c r="G147" s="5"/>
      <c r="H147" s="128">
        <f>G147*F147</f>
        <v>0</v>
      </c>
    </row>
    <row r="148" spans="2:12" x14ac:dyDescent="0.2">
      <c r="B148" s="43"/>
      <c r="C148" s="116"/>
      <c r="D148" s="112"/>
      <c r="E148" s="106"/>
      <c r="F148" s="96"/>
      <c r="G148" s="33"/>
      <c r="H148" s="34"/>
    </row>
    <row r="149" spans="2:12" x14ac:dyDescent="0.2">
      <c r="B149" s="100" t="s">
        <v>110</v>
      </c>
      <c r="C149" s="88" t="s">
        <v>55</v>
      </c>
      <c r="D149" s="47"/>
      <c r="E149" s="17"/>
      <c r="F149" s="5"/>
      <c r="G149" s="5"/>
      <c r="H149" s="35"/>
      <c r="L149" s="2"/>
    </row>
    <row r="150" spans="2:12" x14ac:dyDescent="0.2">
      <c r="B150" s="100"/>
      <c r="C150" s="88"/>
      <c r="D150" s="47"/>
      <c r="E150" s="17"/>
      <c r="F150" s="5"/>
      <c r="G150" s="5"/>
      <c r="H150" s="35"/>
      <c r="L150" s="2"/>
    </row>
    <row r="151" spans="2:12" x14ac:dyDescent="0.2">
      <c r="B151" s="101"/>
      <c r="C151" s="304" t="s">
        <v>168</v>
      </c>
      <c r="D151" s="47"/>
      <c r="E151" s="17"/>
      <c r="F151" s="5"/>
      <c r="G151" s="5"/>
      <c r="H151" s="35"/>
      <c r="L151" s="2"/>
    </row>
    <row r="152" spans="2:12" s="2" customFormat="1" ht="25.5" x14ac:dyDescent="0.2">
      <c r="B152" s="101"/>
      <c r="C152" s="115" t="s">
        <v>169</v>
      </c>
      <c r="D152" s="65"/>
      <c r="E152" s="17"/>
      <c r="F152" s="5"/>
      <c r="G152" s="5"/>
      <c r="H152" s="128"/>
    </row>
    <row r="153" spans="2:12" x14ac:dyDescent="0.2">
      <c r="B153" s="101"/>
      <c r="C153" s="91" t="s">
        <v>164</v>
      </c>
      <c r="D153" s="56"/>
      <c r="E153" s="17" t="s">
        <v>4</v>
      </c>
      <c r="F153" s="5"/>
      <c r="G153" s="5"/>
      <c r="H153" s="128">
        <f t="shared" ref="H153:H168" si="13">G153*F153</f>
        <v>0</v>
      </c>
    </row>
    <row r="154" spans="2:12" x14ac:dyDescent="0.2">
      <c r="B154" s="101"/>
      <c r="C154" s="91" t="s">
        <v>164</v>
      </c>
      <c r="D154" s="56"/>
      <c r="E154" s="17" t="s">
        <v>4</v>
      </c>
      <c r="F154" s="5"/>
      <c r="G154" s="5"/>
      <c r="H154" s="128">
        <f t="shared" si="13"/>
        <v>0</v>
      </c>
    </row>
    <row r="155" spans="2:12" s="2" customFormat="1" ht="25.5" x14ac:dyDescent="0.2">
      <c r="B155" s="101"/>
      <c r="C155" s="115" t="s">
        <v>192</v>
      </c>
      <c r="D155" s="65"/>
      <c r="E155" s="17"/>
      <c r="F155" s="5"/>
      <c r="G155" s="5"/>
      <c r="H155" s="128"/>
    </row>
    <row r="156" spans="2:12" x14ac:dyDescent="0.2">
      <c r="B156" s="101"/>
      <c r="C156" s="91" t="s">
        <v>164</v>
      </c>
      <c r="D156" s="56"/>
      <c r="E156" s="17" t="s">
        <v>4</v>
      </c>
      <c r="F156" s="5"/>
      <c r="G156" s="5"/>
      <c r="H156" s="128">
        <f>G156*F156</f>
        <v>0</v>
      </c>
    </row>
    <row r="157" spans="2:12" x14ac:dyDescent="0.2">
      <c r="B157" s="101"/>
      <c r="C157" s="91" t="s">
        <v>164</v>
      </c>
      <c r="D157" s="56"/>
      <c r="E157" s="17" t="s">
        <v>4</v>
      </c>
      <c r="F157" s="5"/>
      <c r="G157" s="5"/>
      <c r="H157" s="128">
        <f>G157*F157</f>
        <v>0</v>
      </c>
    </row>
    <row r="158" spans="2:12" x14ac:dyDescent="0.2">
      <c r="B158" s="101"/>
      <c r="C158" s="91" t="s">
        <v>164</v>
      </c>
      <c r="D158" s="56"/>
      <c r="E158" s="17" t="s">
        <v>4</v>
      </c>
      <c r="F158" s="5"/>
      <c r="G158" s="5"/>
      <c r="H158" s="128">
        <f>G158*F158</f>
        <v>0</v>
      </c>
    </row>
    <row r="159" spans="2:12" x14ac:dyDescent="0.2">
      <c r="B159" s="101"/>
      <c r="C159" s="91" t="s">
        <v>164</v>
      </c>
      <c r="D159" s="56"/>
      <c r="E159" s="17" t="s">
        <v>4</v>
      </c>
      <c r="F159" s="5"/>
      <c r="G159" s="5"/>
      <c r="H159" s="128">
        <f>G159*F159</f>
        <v>0</v>
      </c>
    </row>
    <row r="160" spans="2:12" s="2" customFormat="1" ht="25.5" x14ac:dyDescent="0.2">
      <c r="B160" s="101"/>
      <c r="C160" s="115" t="s">
        <v>176</v>
      </c>
      <c r="D160" s="65"/>
      <c r="E160" s="17" t="s">
        <v>9</v>
      </c>
      <c r="F160" s="5"/>
      <c r="G160" s="5"/>
      <c r="H160" s="128">
        <f>G160*F160</f>
        <v>0</v>
      </c>
    </row>
    <row r="161" spans="2:12" s="2" customFormat="1" x14ac:dyDescent="0.2">
      <c r="B161" s="101"/>
      <c r="C161" s="115" t="s">
        <v>171</v>
      </c>
      <c r="D161" s="65"/>
      <c r="E161" s="17" t="s">
        <v>9</v>
      </c>
      <c r="F161" s="5"/>
      <c r="G161" s="5"/>
      <c r="H161" s="128">
        <f t="shared" si="13"/>
        <v>0</v>
      </c>
    </row>
    <row r="162" spans="2:12" x14ac:dyDescent="0.2">
      <c r="B162" s="100"/>
      <c r="C162" s="88"/>
      <c r="D162" s="47"/>
      <c r="E162" s="17"/>
      <c r="F162" s="5"/>
      <c r="G162" s="5"/>
      <c r="H162" s="35"/>
      <c r="L162" s="2"/>
    </row>
    <row r="163" spans="2:12" x14ac:dyDescent="0.2">
      <c r="B163" s="101"/>
      <c r="C163" s="115" t="s">
        <v>172</v>
      </c>
      <c r="D163" s="47"/>
      <c r="E163" s="17" t="s">
        <v>10</v>
      </c>
      <c r="F163" s="5"/>
      <c r="G163" s="5"/>
      <c r="H163" s="128">
        <f t="shared" si="13"/>
        <v>0</v>
      </c>
      <c r="L163" s="2"/>
    </row>
    <row r="164" spans="2:12" x14ac:dyDescent="0.2">
      <c r="B164" s="101"/>
      <c r="C164" s="115" t="s">
        <v>173</v>
      </c>
      <c r="D164" s="65"/>
      <c r="E164" s="17" t="s">
        <v>9</v>
      </c>
      <c r="F164" s="5"/>
      <c r="G164" s="5"/>
      <c r="H164" s="128">
        <f t="shared" si="13"/>
        <v>0</v>
      </c>
    </row>
    <row r="165" spans="2:12" x14ac:dyDescent="0.2">
      <c r="B165" s="101"/>
      <c r="C165" s="115" t="s">
        <v>174</v>
      </c>
      <c r="D165" s="65"/>
      <c r="E165" s="17" t="s">
        <v>9</v>
      </c>
      <c r="F165" s="5"/>
      <c r="G165" s="5"/>
      <c r="H165" s="128">
        <f t="shared" si="13"/>
        <v>0</v>
      </c>
    </row>
    <row r="166" spans="2:12" x14ac:dyDescent="0.2">
      <c r="B166" s="101"/>
      <c r="C166" s="115" t="s">
        <v>175</v>
      </c>
      <c r="D166" s="47"/>
      <c r="E166" s="17" t="s">
        <v>9</v>
      </c>
      <c r="F166" s="5"/>
      <c r="G166" s="5"/>
      <c r="H166" s="128">
        <f t="shared" si="13"/>
        <v>0</v>
      </c>
    </row>
    <row r="167" spans="2:12" x14ac:dyDescent="0.2">
      <c r="B167" s="101"/>
      <c r="C167" s="115" t="s">
        <v>196</v>
      </c>
      <c r="D167" s="65"/>
      <c r="E167" s="17" t="s">
        <v>9</v>
      </c>
      <c r="F167" s="5"/>
      <c r="G167" s="5"/>
      <c r="H167" s="128">
        <f t="shared" si="13"/>
        <v>0</v>
      </c>
    </row>
    <row r="168" spans="2:12" x14ac:dyDescent="0.2">
      <c r="B168" s="101"/>
      <c r="C168" s="115" t="s">
        <v>177</v>
      </c>
      <c r="D168" s="47"/>
      <c r="E168" s="17" t="s">
        <v>9</v>
      </c>
      <c r="F168" s="5"/>
      <c r="G168" s="5"/>
      <c r="H168" s="128">
        <f t="shared" si="13"/>
        <v>0</v>
      </c>
    </row>
    <row r="169" spans="2:12" x14ac:dyDescent="0.2">
      <c r="B169" s="43"/>
      <c r="C169" s="116"/>
      <c r="D169" s="112"/>
      <c r="E169" s="106"/>
      <c r="F169" s="96"/>
      <c r="G169" s="33"/>
      <c r="H169" s="34"/>
    </row>
    <row r="170" spans="2:12" x14ac:dyDescent="0.2">
      <c r="B170" s="100" t="s">
        <v>111</v>
      </c>
      <c r="C170" s="88" t="s">
        <v>37</v>
      </c>
      <c r="D170" s="55"/>
      <c r="E170" s="17"/>
      <c r="F170" s="5"/>
      <c r="G170" s="5"/>
      <c r="H170" s="35"/>
    </row>
    <row r="171" spans="2:12" x14ac:dyDescent="0.2">
      <c r="B171" s="100"/>
      <c r="C171" s="88"/>
      <c r="D171" s="129"/>
      <c r="E171" s="5"/>
      <c r="F171" s="5"/>
      <c r="G171" s="5"/>
      <c r="H171" s="35"/>
    </row>
    <row r="172" spans="2:12" x14ac:dyDescent="0.2">
      <c r="B172" s="100"/>
      <c r="C172" s="91" t="s">
        <v>56</v>
      </c>
      <c r="D172" s="129"/>
      <c r="E172" s="5" t="s">
        <v>15</v>
      </c>
      <c r="F172" s="5"/>
      <c r="G172" s="5"/>
      <c r="H172" s="128">
        <f>G172*F172</f>
        <v>0</v>
      </c>
    </row>
    <row r="173" spans="2:12" ht="15" customHeight="1" x14ac:dyDescent="0.2">
      <c r="B173" s="100"/>
      <c r="C173" s="91"/>
      <c r="D173" s="44"/>
      <c r="E173" s="5"/>
      <c r="F173" s="5"/>
      <c r="G173" s="5"/>
      <c r="H173" s="35"/>
    </row>
    <row r="174" spans="2:12" s="6" customFormat="1" x14ac:dyDescent="0.2">
      <c r="B174" s="100" t="s">
        <v>112</v>
      </c>
      <c r="C174" s="3" t="s">
        <v>38</v>
      </c>
      <c r="D174" s="84"/>
      <c r="E174" s="17"/>
      <c r="F174" s="5"/>
      <c r="G174" s="5"/>
      <c r="H174" s="35"/>
    </row>
    <row r="175" spans="2:12" s="6" customFormat="1" x14ac:dyDescent="0.2">
      <c r="B175" s="100"/>
      <c r="C175" s="3"/>
      <c r="D175" s="84"/>
      <c r="E175" s="17"/>
      <c r="F175" s="5"/>
      <c r="G175" s="5"/>
      <c r="H175" s="35"/>
    </row>
    <row r="176" spans="2:12" s="6" customFormat="1" x14ac:dyDescent="0.2">
      <c r="B176" s="101"/>
      <c r="C176" s="115" t="s">
        <v>183</v>
      </c>
      <c r="D176" s="85"/>
      <c r="E176" s="17" t="s">
        <v>9</v>
      </c>
      <c r="F176" s="5"/>
      <c r="G176" s="5"/>
      <c r="H176" s="128">
        <f t="shared" ref="H176:H186" si="14">G176*F176</f>
        <v>0</v>
      </c>
    </row>
    <row r="177" spans="2:8" s="6" customFormat="1" x14ac:dyDescent="0.2">
      <c r="B177" s="101"/>
      <c r="C177" s="115" t="s">
        <v>184</v>
      </c>
      <c r="D177" s="85"/>
      <c r="E177" s="17" t="s">
        <v>9</v>
      </c>
      <c r="F177" s="5"/>
      <c r="G177" s="5"/>
      <c r="H177" s="128">
        <f t="shared" si="14"/>
        <v>0</v>
      </c>
    </row>
    <row r="178" spans="2:8" s="6" customFormat="1" x14ac:dyDescent="0.2">
      <c r="B178" s="101"/>
      <c r="C178" s="115" t="s">
        <v>178</v>
      </c>
      <c r="D178" s="46"/>
      <c r="E178" s="17" t="s">
        <v>9</v>
      </c>
      <c r="F178" s="5"/>
      <c r="G178" s="5"/>
      <c r="H178" s="128">
        <f t="shared" si="14"/>
        <v>0</v>
      </c>
    </row>
    <row r="179" spans="2:8" s="6" customFormat="1" x14ac:dyDescent="0.2">
      <c r="B179" s="101"/>
      <c r="C179" s="115" t="s">
        <v>187</v>
      </c>
      <c r="D179" s="65"/>
      <c r="E179" s="17" t="s">
        <v>9</v>
      </c>
      <c r="F179" s="5"/>
      <c r="G179" s="5"/>
      <c r="H179" s="128">
        <f t="shared" si="14"/>
        <v>0</v>
      </c>
    </row>
    <row r="180" spans="2:8" s="6" customFormat="1" x14ac:dyDescent="0.2">
      <c r="B180" s="101"/>
      <c r="C180" s="115" t="s">
        <v>179</v>
      </c>
      <c r="D180" s="65"/>
      <c r="E180" s="17" t="s">
        <v>9</v>
      </c>
      <c r="F180" s="5"/>
      <c r="G180" s="5"/>
      <c r="H180" s="128">
        <f t="shared" si="14"/>
        <v>0</v>
      </c>
    </row>
    <row r="181" spans="2:8" s="6" customFormat="1" x14ac:dyDescent="0.2">
      <c r="B181" s="101"/>
      <c r="C181" s="115" t="s">
        <v>189</v>
      </c>
      <c r="D181" s="65"/>
      <c r="E181" s="17" t="s">
        <v>9</v>
      </c>
      <c r="F181" s="5"/>
      <c r="G181" s="5"/>
      <c r="H181" s="128">
        <f t="shared" si="14"/>
        <v>0</v>
      </c>
    </row>
    <row r="182" spans="2:8" s="6" customFormat="1" x14ac:dyDescent="0.2">
      <c r="B182" s="101"/>
      <c r="C182" s="115" t="s">
        <v>180</v>
      </c>
      <c r="D182" s="65"/>
      <c r="E182" s="17" t="s">
        <v>9</v>
      </c>
      <c r="F182" s="5"/>
      <c r="G182" s="5"/>
      <c r="H182" s="128">
        <f t="shared" si="14"/>
        <v>0</v>
      </c>
    </row>
    <row r="183" spans="2:8" s="6" customFormat="1" x14ac:dyDescent="0.2">
      <c r="B183" s="101"/>
      <c r="C183" s="115" t="s">
        <v>181</v>
      </c>
      <c r="D183" s="65"/>
      <c r="E183" s="17" t="s">
        <v>9</v>
      </c>
      <c r="F183" s="5"/>
      <c r="G183" s="5"/>
      <c r="H183" s="128">
        <f t="shared" si="14"/>
        <v>0</v>
      </c>
    </row>
    <row r="184" spans="2:8" s="6" customFormat="1" x14ac:dyDescent="0.2">
      <c r="B184" s="101"/>
      <c r="C184" s="115" t="s">
        <v>190</v>
      </c>
      <c r="D184" s="65"/>
      <c r="E184" s="17" t="s">
        <v>9</v>
      </c>
      <c r="F184" s="5"/>
      <c r="G184" s="5"/>
      <c r="H184" s="128">
        <f t="shared" si="14"/>
        <v>0</v>
      </c>
    </row>
    <row r="185" spans="2:8" s="6" customFormat="1" x14ac:dyDescent="0.2">
      <c r="B185" s="101"/>
      <c r="C185" s="115" t="s">
        <v>191</v>
      </c>
      <c r="D185" s="65"/>
      <c r="E185" s="17" t="s">
        <v>9</v>
      </c>
      <c r="F185" s="5"/>
      <c r="G185" s="5"/>
      <c r="H185" s="128">
        <f t="shared" si="14"/>
        <v>0</v>
      </c>
    </row>
    <row r="186" spans="2:8" s="6" customFormat="1" x14ac:dyDescent="0.2">
      <c r="B186" s="101"/>
      <c r="C186" s="115" t="s">
        <v>182</v>
      </c>
      <c r="D186" s="65"/>
      <c r="E186" s="17" t="s">
        <v>9</v>
      </c>
      <c r="F186" s="5"/>
      <c r="G186" s="5"/>
      <c r="H186" s="128">
        <f t="shared" si="14"/>
        <v>0</v>
      </c>
    </row>
    <row r="187" spans="2:8" x14ac:dyDescent="0.2">
      <c r="B187" s="101"/>
      <c r="C187" s="113"/>
      <c r="D187" s="105"/>
      <c r="E187" s="114"/>
      <c r="F187" s="109"/>
      <c r="G187" s="110"/>
      <c r="H187" s="128"/>
    </row>
    <row r="188" spans="2:8" x14ac:dyDescent="0.2">
      <c r="B188" s="23"/>
      <c r="C188" s="16"/>
      <c r="D188" s="51"/>
      <c r="E188" s="62"/>
      <c r="F188" s="21"/>
      <c r="G188" s="21"/>
      <c r="H188" s="22"/>
    </row>
    <row r="189" spans="2:8" x14ac:dyDescent="0.2">
      <c r="B189" s="24"/>
      <c r="C189" s="60" t="s">
        <v>39</v>
      </c>
      <c r="D189" s="25"/>
      <c r="E189" s="63"/>
      <c r="F189" s="8"/>
      <c r="G189" s="8"/>
      <c r="H189" s="131">
        <f>SUM(H119:H186)</f>
        <v>0</v>
      </c>
    </row>
    <row r="190" spans="2:8" x14ac:dyDescent="0.2">
      <c r="B190" s="27"/>
      <c r="C190" s="61"/>
      <c r="D190" s="48"/>
      <c r="E190" s="64"/>
      <c r="F190" s="20"/>
      <c r="G190" s="20"/>
      <c r="H190" s="28"/>
    </row>
    <row r="191" spans="2:8" x14ac:dyDescent="0.2">
      <c r="B191" s="40"/>
      <c r="C191" s="86"/>
      <c r="D191" s="46"/>
      <c r="E191" s="40"/>
      <c r="F191" s="41"/>
      <c r="G191" s="41"/>
      <c r="H191" s="22"/>
    </row>
    <row r="192" spans="2:8" x14ac:dyDescent="0.2">
      <c r="B192" s="93"/>
      <c r="C192" s="3" t="s">
        <v>13</v>
      </c>
      <c r="D192" s="51"/>
      <c r="E192" s="43"/>
      <c r="H192" s="26"/>
    </row>
    <row r="193" spans="2:8" x14ac:dyDescent="0.2">
      <c r="B193" s="93"/>
      <c r="C193" s="44"/>
      <c r="D193" s="48"/>
      <c r="E193" s="43"/>
      <c r="H193" s="36"/>
    </row>
    <row r="194" spans="2:8" x14ac:dyDescent="0.2">
      <c r="B194" s="93"/>
      <c r="C194" s="67" t="s">
        <v>26</v>
      </c>
      <c r="D194" s="94"/>
      <c r="E194" s="45" t="s">
        <v>9</v>
      </c>
      <c r="F194" s="98"/>
      <c r="H194" s="128">
        <f t="shared" ref="H194:H195" si="15">G194*F194</f>
        <v>0</v>
      </c>
    </row>
    <row r="195" spans="2:8" ht="12.75" customHeight="1" x14ac:dyDescent="0.2">
      <c r="B195" s="93"/>
      <c r="C195" s="67" t="s">
        <v>48</v>
      </c>
      <c r="D195" s="94"/>
      <c r="E195" s="45" t="s">
        <v>9</v>
      </c>
      <c r="F195" s="98"/>
      <c r="H195" s="128">
        <f t="shared" si="15"/>
        <v>0</v>
      </c>
    </row>
    <row r="196" spans="2:8" x14ac:dyDescent="0.2">
      <c r="B196" s="93"/>
      <c r="C196" s="67"/>
      <c r="D196" s="94"/>
      <c r="E196" s="45"/>
      <c r="F196" s="98"/>
      <c r="G196" s="5"/>
      <c r="H196" s="69">
        <f>+G196*F196</f>
        <v>0</v>
      </c>
    </row>
    <row r="197" spans="2:8" x14ac:dyDescent="0.2">
      <c r="B197" s="23"/>
      <c r="C197" s="16"/>
      <c r="D197" s="51"/>
      <c r="E197" s="62"/>
      <c r="F197" s="21"/>
      <c r="G197" s="21"/>
      <c r="H197" s="22"/>
    </row>
    <row r="198" spans="2:8" x14ac:dyDescent="0.2">
      <c r="B198" s="24"/>
      <c r="C198" s="60" t="s">
        <v>40</v>
      </c>
      <c r="D198" s="25"/>
      <c r="E198" s="63"/>
      <c r="F198" s="8"/>
      <c r="G198" s="8"/>
      <c r="H198" s="131">
        <f>SUM(H194:H195)</f>
        <v>0</v>
      </c>
    </row>
    <row r="199" spans="2:8" x14ac:dyDescent="0.2">
      <c r="B199" s="27"/>
      <c r="C199" s="61"/>
      <c r="D199" s="48"/>
      <c r="E199" s="64"/>
      <c r="F199" s="20"/>
      <c r="G199" s="20"/>
      <c r="H199" s="28"/>
    </row>
    <row r="200" spans="2:8" x14ac:dyDescent="0.2">
      <c r="B200" s="68"/>
      <c r="C200" s="18"/>
      <c r="D200" s="49"/>
      <c r="E200" s="62"/>
      <c r="F200" s="21"/>
      <c r="G200" s="21"/>
      <c r="H200" s="22"/>
    </row>
    <row r="201" spans="2:8" x14ac:dyDescent="0.2">
      <c r="B201" s="24"/>
      <c r="C201" s="60" t="s">
        <v>27</v>
      </c>
      <c r="D201" s="25"/>
      <c r="E201" s="63"/>
      <c r="F201" s="8"/>
      <c r="G201" s="8"/>
      <c r="H201" s="131">
        <f>H198+H189+H113+H70</f>
        <v>0</v>
      </c>
    </row>
    <row r="202" spans="2:8" ht="15" customHeight="1" x14ac:dyDescent="0.2">
      <c r="B202" s="123"/>
      <c r="C202" s="122"/>
      <c r="D202" s="48"/>
      <c r="E202" s="64"/>
      <c r="F202" s="20"/>
      <c r="G202" s="20"/>
      <c r="H202" s="28"/>
    </row>
    <row r="203" spans="2:8" x14ac:dyDescent="0.2">
      <c r="B203" s="41"/>
      <c r="C203"/>
      <c r="D203"/>
      <c r="E203"/>
      <c r="F203"/>
      <c r="G203"/>
      <c r="H203"/>
    </row>
    <row r="204" spans="2:8" ht="9.75" customHeight="1" x14ac:dyDescent="0.2">
      <c r="B204" s="124"/>
      <c r="C204"/>
      <c r="D204"/>
      <c r="E204"/>
      <c r="F204"/>
      <c r="G204"/>
      <c r="H204"/>
    </row>
    <row r="205" spans="2:8" ht="16.5" customHeight="1" x14ac:dyDescent="0.2">
      <c r="B205" s="118"/>
      <c r="C205" s="74"/>
      <c r="D205" s="2"/>
      <c r="E205" s="77"/>
      <c r="F205" s="70"/>
      <c r="G205" s="70"/>
      <c r="H205" s="78"/>
    </row>
    <row r="206" spans="2:8" x14ac:dyDescent="0.2">
      <c r="B206" s="118"/>
      <c r="C206" s="75" t="s">
        <v>28</v>
      </c>
      <c r="D206" s="2"/>
      <c r="E206" s="79"/>
      <c r="F206" s="71"/>
      <c r="G206" s="71"/>
      <c r="H206" s="80"/>
    </row>
    <row r="207" spans="2:8" x14ac:dyDescent="0.2">
      <c r="B207" s="119"/>
      <c r="C207" s="76"/>
      <c r="D207" s="2"/>
      <c r="E207" s="64"/>
      <c r="F207" s="20"/>
      <c r="G207" s="20"/>
      <c r="H207" s="28"/>
    </row>
    <row r="208" spans="2:8" s="2" customFormat="1" x14ac:dyDescent="0.2">
      <c r="B208" s="68"/>
      <c r="C208" s="18"/>
      <c r="E208" s="62"/>
      <c r="F208" s="21"/>
      <c r="G208" s="21"/>
      <c r="H208" s="22"/>
    </row>
    <row r="209" spans="2:11" s="2" customFormat="1" x14ac:dyDescent="0.2">
      <c r="B209" s="117"/>
      <c r="C209" s="72" t="s">
        <v>86</v>
      </c>
      <c r="E209" s="15"/>
      <c r="F209" s="14"/>
      <c r="G209" s="14"/>
      <c r="H209" s="131">
        <f>H70</f>
        <v>0</v>
      </c>
    </row>
    <row r="210" spans="2:11" s="2" customFormat="1" x14ac:dyDescent="0.2">
      <c r="B210" s="117"/>
      <c r="C210" s="72"/>
      <c r="E210" s="15"/>
      <c r="F210" s="14"/>
      <c r="G210" s="14"/>
      <c r="H210" s="81"/>
    </row>
    <row r="211" spans="2:11" s="2" customFormat="1" x14ac:dyDescent="0.2">
      <c r="B211" s="117"/>
      <c r="C211" s="72" t="s">
        <v>32</v>
      </c>
      <c r="E211" s="15"/>
      <c r="F211" s="14"/>
      <c r="G211" s="14"/>
      <c r="H211" s="131">
        <f>H113</f>
        <v>0</v>
      </c>
    </row>
    <row r="212" spans="2:11" s="2" customFormat="1" x14ac:dyDescent="0.2">
      <c r="B212" s="117"/>
      <c r="C212" s="72"/>
      <c r="E212" s="15"/>
      <c r="F212" s="14"/>
      <c r="G212" s="14"/>
      <c r="H212" s="128"/>
    </row>
    <row r="213" spans="2:11" s="2" customFormat="1" x14ac:dyDescent="0.2">
      <c r="B213" s="117"/>
      <c r="C213" s="72" t="s">
        <v>33</v>
      </c>
      <c r="E213" s="15"/>
      <c r="F213" s="14"/>
      <c r="G213" s="14"/>
      <c r="H213" s="131">
        <f>H189</f>
        <v>0</v>
      </c>
    </row>
    <row r="214" spans="2:11" s="2" customFormat="1" x14ac:dyDescent="0.2">
      <c r="B214" s="117"/>
      <c r="C214" s="72"/>
      <c r="E214" s="15"/>
      <c r="F214" s="14"/>
      <c r="G214" s="14"/>
      <c r="H214" s="128"/>
    </row>
    <row r="215" spans="2:11" s="2" customFormat="1" x14ac:dyDescent="0.2">
      <c r="B215" s="117"/>
      <c r="C215" s="72" t="s">
        <v>13</v>
      </c>
      <c r="E215" s="15"/>
      <c r="F215" s="14"/>
      <c r="G215" s="14"/>
      <c r="H215" s="131">
        <f>H198</f>
        <v>0</v>
      </c>
    </row>
    <row r="216" spans="2:11" s="2" customFormat="1" x14ac:dyDescent="0.2">
      <c r="B216" s="120"/>
      <c r="C216" s="222"/>
      <c r="E216" s="223"/>
      <c r="F216" s="224"/>
      <c r="G216" s="224"/>
      <c r="H216" s="225"/>
    </row>
    <row r="217" spans="2:11" s="2" customFormat="1" x14ac:dyDescent="0.2">
      <c r="B217" s="118"/>
      <c r="C217" s="82"/>
      <c r="E217" s="15"/>
      <c r="F217" s="14"/>
      <c r="G217" s="14"/>
      <c r="H217" s="81"/>
    </row>
    <row r="218" spans="2:11" s="2" customFormat="1" x14ac:dyDescent="0.2">
      <c r="B218" s="118"/>
      <c r="C218" s="73" t="s">
        <v>29</v>
      </c>
      <c r="E218" s="15"/>
      <c r="F218" s="14"/>
      <c r="G218" s="14"/>
      <c r="H218" s="131">
        <f>ROUNDUP(H209+H211+H213+H215,-3)</f>
        <v>0</v>
      </c>
      <c r="K218" s="189"/>
    </row>
    <row r="219" spans="2:11" s="2" customFormat="1" x14ac:dyDescent="0.2">
      <c r="B219" s="118"/>
      <c r="C219" s="73"/>
      <c r="E219" s="15"/>
      <c r="F219" s="14"/>
      <c r="G219" s="14"/>
      <c r="H219" s="81"/>
    </row>
    <row r="220" spans="2:11" s="2" customFormat="1" x14ac:dyDescent="0.2">
      <c r="B220" s="118"/>
      <c r="C220" s="73" t="s">
        <v>30</v>
      </c>
      <c r="E220" s="15"/>
      <c r="F220" s="14"/>
      <c r="G220" s="14"/>
      <c r="H220" s="131">
        <f>0.2*H218</f>
        <v>0</v>
      </c>
    </row>
    <row r="221" spans="2:11" s="2" customFormat="1" x14ac:dyDescent="0.2">
      <c r="B221" s="118"/>
      <c r="C221" s="73"/>
      <c r="E221" s="15"/>
      <c r="F221" s="14"/>
      <c r="G221" s="14"/>
      <c r="H221" s="81"/>
    </row>
    <row r="222" spans="2:11" s="2" customFormat="1" x14ac:dyDescent="0.2">
      <c r="B222" s="100"/>
      <c r="C222" s="73" t="s">
        <v>31</v>
      </c>
      <c r="E222" s="63"/>
      <c r="F222" s="8"/>
      <c r="G222" s="8"/>
      <c r="H222" s="131">
        <f>H218+H220</f>
        <v>0</v>
      </c>
    </row>
    <row r="223" spans="2:11" s="2" customFormat="1" ht="15" customHeight="1" x14ac:dyDescent="0.2">
      <c r="B223" s="121"/>
      <c r="C223" s="83"/>
      <c r="E223" s="64"/>
      <c r="F223" s="20"/>
      <c r="G223" s="20"/>
      <c r="H223" s="28"/>
    </row>
    <row r="224" spans="2:11" x14ac:dyDescent="0.2">
      <c r="B224" s="4"/>
      <c r="C224"/>
      <c r="D224"/>
      <c r="E224"/>
      <c r="F224"/>
      <c r="G224"/>
      <c r="H224"/>
    </row>
    <row r="225" spans="2:10" s="2" customFormat="1" x14ac:dyDescent="0.2">
      <c r="B225" s="4"/>
      <c r="C225"/>
      <c r="D225"/>
      <c r="E225"/>
      <c r="F225"/>
      <c r="G225"/>
    </row>
    <row r="226" spans="2:10" s="2" customFormat="1" x14ac:dyDescent="0.2">
      <c r="B226" s="4"/>
      <c r="C226"/>
      <c r="D226"/>
      <c r="E226"/>
      <c r="F226"/>
      <c r="G226"/>
    </row>
    <row r="227" spans="2:10" x14ac:dyDescent="0.2">
      <c r="B227" s="4"/>
      <c r="C227"/>
      <c r="D227"/>
      <c r="E227"/>
      <c r="F227"/>
      <c r="G227"/>
      <c r="H227"/>
    </row>
    <row r="228" spans="2:10" x14ac:dyDescent="0.2">
      <c r="B228" s="4"/>
      <c r="C228" s="226"/>
      <c r="D228" s="46"/>
      <c r="E228" s="5"/>
      <c r="F228" s="5"/>
      <c r="G228" s="130"/>
      <c r="H228" s="227"/>
    </row>
    <row r="229" spans="2:10" x14ac:dyDescent="0.2">
      <c r="B229" s="4"/>
      <c r="C229" s="226"/>
      <c r="D229" s="65"/>
      <c r="E229" s="5"/>
      <c r="F229" s="5"/>
      <c r="G229" s="130"/>
      <c r="H229" s="227"/>
    </row>
    <row r="230" spans="2:10" x14ac:dyDescent="0.2">
      <c r="B230" s="4"/>
      <c r="C230"/>
      <c r="D230"/>
      <c r="E230"/>
      <c r="F230"/>
      <c r="G230"/>
      <c r="H230"/>
      <c r="J230" s="228"/>
    </row>
    <row r="231" spans="2:10" x14ac:dyDescent="0.2">
      <c r="B231" s="4"/>
      <c r="C231"/>
      <c r="D231"/>
      <c r="E231"/>
      <c r="F231"/>
      <c r="G231"/>
      <c r="H231"/>
    </row>
    <row r="232" spans="2:10" x14ac:dyDescent="0.2">
      <c r="B232" s="4"/>
      <c r="C232"/>
      <c r="D232"/>
      <c r="E232"/>
      <c r="F232"/>
      <c r="G232"/>
      <c r="H232"/>
    </row>
    <row r="233" spans="2:10" x14ac:dyDescent="0.2">
      <c r="B233" s="4"/>
      <c r="C233"/>
      <c r="D233"/>
      <c r="E233"/>
      <c r="F233"/>
      <c r="G233"/>
      <c r="H233"/>
    </row>
    <row r="234" spans="2:10" x14ac:dyDescent="0.2">
      <c r="B234" s="4"/>
      <c r="C234"/>
      <c r="D234"/>
      <c r="E234"/>
      <c r="F234"/>
      <c r="G234"/>
      <c r="H234"/>
    </row>
    <row r="235" spans="2:10" x14ac:dyDescent="0.2">
      <c r="B235" s="4"/>
      <c r="C235"/>
      <c r="D235"/>
      <c r="E235"/>
      <c r="F235"/>
      <c r="G235"/>
      <c r="H235"/>
    </row>
    <row r="236" spans="2:10" x14ac:dyDescent="0.2">
      <c r="B236" s="4"/>
      <c r="C236"/>
      <c r="D236"/>
      <c r="E236"/>
      <c r="F236"/>
      <c r="G236"/>
      <c r="H236"/>
    </row>
    <row r="237" spans="2:10" x14ac:dyDescent="0.2">
      <c r="B237" s="4"/>
      <c r="C237"/>
      <c r="D237"/>
      <c r="E237"/>
      <c r="F237"/>
      <c r="G237"/>
      <c r="H237"/>
    </row>
    <row r="238" spans="2:10" x14ac:dyDescent="0.2">
      <c r="B238" s="4"/>
      <c r="C238"/>
      <c r="D238"/>
      <c r="E238"/>
      <c r="F238"/>
      <c r="G238"/>
      <c r="H238"/>
    </row>
    <row r="239" spans="2:10" x14ac:dyDescent="0.2">
      <c r="B239" s="4"/>
      <c r="C239"/>
      <c r="D239"/>
      <c r="E239"/>
      <c r="F239"/>
      <c r="G239"/>
      <c r="H239"/>
    </row>
    <row r="240" spans="2:10" x14ac:dyDescent="0.2">
      <c r="B240" s="4"/>
      <c r="C240"/>
      <c r="D240"/>
      <c r="E240"/>
      <c r="F240"/>
      <c r="G240"/>
      <c r="H240"/>
    </row>
    <row r="241" spans="2:8" x14ac:dyDescent="0.2">
      <c r="B241" s="4"/>
      <c r="C241"/>
      <c r="D241"/>
      <c r="E241"/>
      <c r="F241"/>
      <c r="G241"/>
      <c r="H241"/>
    </row>
    <row r="242" spans="2:8" x14ac:dyDescent="0.2">
      <c r="B242" s="4"/>
      <c r="C242"/>
      <c r="D242"/>
      <c r="E242"/>
      <c r="F242"/>
      <c r="G242"/>
      <c r="H242"/>
    </row>
    <row r="243" spans="2:8" x14ac:dyDescent="0.2">
      <c r="B243" s="4"/>
      <c r="C243"/>
      <c r="D243"/>
      <c r="E243"/>
      <c r="F243"/>
      <c r="G243"/>
      <c r="H243"/>
    </row>
    <row r="244" spans="2:8" x14ac:dyDescent="0.2">
      <c r="B244" s="4"/>
      <c r="C244"/>
      <c r="D244"/>
      <c r="E244"/>
      <c r="F244"/>
      <c r="G244"/>
      <c r="H244"/>
    </row>
    <row r="245" spans="2:8" x14ac:dyDescent="0.2">
      <c r="B245" s="4"/>
      <c r="C245"/>
      <c r="D245"/>
      <c r="E245"/>
      <c r="F245"/>
      <c r="G245"/>
      <c r="H245"/>
    </row>
    <row r="246" spans="2:8" x14ac:dyDescent="0.2">
      <c r="B246" s="4"/>
      <c r="C246"/>
      <c r="D246"/>
      <c r="E246"/>
      <c r="F246"/>
      <c r="G246"/>
      <c r="H246"/>
    </row>
    <row r="247" spans="2:8" x14ac:dyDescent="0.2">
      <c r="B247" s="4"/>
      <c r="C247"/>
      <c r="D247"/>
      <c r="E247"/>
      <c r="F247"/>
      <c r="G247"/>
      <c r="H247"/>
    </row>
    <row r="248" spans="2:8" x14ac:dyDescent="0.2">
      <c r="B248" s="4"/>
      <c r="C248"/>
      <c r="D248"/>
      <c r="E248"/>
      <c r="F248"/>
      <c r="G248"/>
      <c r="H248"/>
    </row>
    <row r="249" spans="2:8" x14ac:dyDescent="0.2">
      <c r="B249" s="4"/>
      <c r="C249"/>
      <c r="D249"/>
      <c r="E249"/>
      <c r="F249"/>
      <c r="G249"/>
      <c r="H249"/>
    </row>
    <row r="250" spans="2:8" x14ac:dyDescent="0.2">
      <c r="B250" s="4"/>
      <c r="C250"/>
      <c r="D250"/>
      <c r="E250"/>
      <c r="F250"/>
      <c r="G250"/>
      <c r="H250"/>
    </row>
    <row r="251" spans="2:8" x14ac:dyDescent="0.2">
      <c r="B251" s="4"/>
      <c r="C251"/>
      <c r="D251"/>
      <c r="E251"/>
      <c r="F251"/>
      <c r="G251"/>
      <c r="H251"/>
    </row>
    <row r="252" spans="2:8" x14ac:dyDescent="0.2">
      <c r="B252" s="4"/>
      <c r="C252"/>
      <c r="D252"/>
      <c r="E252"/>
      <c r="F252"/>
      <c r="G252"/>
      <c r="H252"/>
    </row>
    <row r="253" spans="2:8" x14ac:dyDescent="0.2">
      <c r="B253" s="4"/>
      <c r="C253"/>
      <c r="D253"/>
      <c r="E253"/>
      <c r="F253"/>
      <c r="G253"/>
      <c r="H253"/>
    </row>
    <row r="254" spans="2:8" x14ac:dyDescent="0.2">
      <c r="B254" s="4"/>
      <c r="C254"/>
      <c r="D254"/>
      <c r="E254"/>
      <c r="F254"/>
      <c r="G254"/>
      <c r="H254"/>
    </row>
    <row r="255" spans="2:8" x14ac:dyDescent="0.2">
      <c r="B255" s="4"/>
      <c r="C255"/>
      <c r="D255"/>
      <c r="E255"/>
      <c r="F255"/>
      <c r="G255"/>
      <c r="H255"/>
    </row>
    <row r="256" spans="2:8" x14ac:dyDescent="0.2">
      <c r="B256" s="4"/>
      <c r="C256"/>
      <c r="D256"/>
      <c r="E256"/>
      <c r="F256"/>
      <c r="G256"/>
      <c r="H256"/>
    </row>
    <row r="257" spans="2:8" x14ac:dyDescent="0.2">
      <c r="B257" s="4"/>
      <c r="C257"/>
      <c r="D257"/>
      <c r="E257"/>
      <c r="F257"/>
      <c r="G257"/>
      <c r="H257"/>
    </row>
    <row r="258" spans="2:8" x14ac:dyDescent="0.2">
      <c r="B258" s="104"/>
      <c r="C258" s="2"/>
      <c r="D258" s="2"/>
      <c r="E258" s="2"/>
      <c r="F258" s="2"/>
      <c r="G258" s="2"/>
      <c r="H258"/>
    </row>
    <row r="259" spans="2:8" x14ac:dyDescent="0.2">
      <c r="B259" s="104"/>
      <c r="C259" s="2"/>
      <c r="D259" s="2"/>
      <c r="E259" s="2"/>
      <c r="F259" s="2"/>
      <c r="G259" s="2"/>
      <c r="H259"/>
    </row>
    <row r="260" spans="2:8" x14ac:dyDescent="0.2">
      <c r="B260" s="104"/>
      <c r="C260" s="2"/>
      <c r="D260" s="2"/>
      <c r="E260" s="2"/>
      <c r="F260" s="2"/>
      <c r="G260" s="2"/>
      <c r="H260"/>
    </row>
    <row r="261" spans="2:8" s="2" customFormat="1" x14ac:dyDescent="0.2">
      <c r="B261" s="104"/>
    </row>
    <row r="262" spans="2:8" s="2" customFormat="1" x14ac:dyDescent="0.2">
      <c r="B262" s="104"/>
    </row>
    <row r="263" spans="2:8" s="2" customFormat="1" x14ac:dyDescent="0.2">
      <c r="B263" s="104"/>
    </row>
    <row r="264" spans="2:8" s="2" customFormat="1" x14ac:dyDescent="0.2">
      <c r="B264" s="104"/>
    </row>
    <row r="265" spans="2:8" s="2" customFormat="1" x14ac:dyDescent="0.2">
      <c r="B265" s="104"/>
    </row>
    <row r="266" spans="2:8" s="2" customFormat="1" x14ac:dyDescent="0.2">
      <c r="B266" s="104"/>
    </row>
    <row r="267" spans="2:8" s="2" customFormat="1" x14ac:dyDescent="0.2">
      <c r="B267" s="104"/>
    </row>
    <row r="268" spans="2:8" s="2" customFormat="1" x14ac:dyDescent="0.2">
      <c r="B268" s="104"/>
    </row>
    <row r="269" spans="2:8" s="2" customFormat="1" x14ac:dyDescent="0.2">
      <c r="B269" s="104"/>
    </row>
    <row r="270" spans="2:8" s="2" customFormat="1" x14ac:dyDescent="0.2">
      <c r="B270" s="4"/>
      <c r="C270"/>
      <c r="D270"/>
      <c r="E270"/>
      <c r="F270"/>
      <c r="G270"/>
    </row>
    <row r="271" spans="2:8" s="2" customFormat="1" x14ac:dyDescent="0.2">
      <c r="B271" s="4"/>
      <c r="C271"/>
      <c r="D271"/>
      <c r="E271"/>
      <c r="F271"/>
      <c r="G271"/>
    </row>
    <row r="272" spans="2:8" s="2" customFormat="1" x14ac:dyDescent="0.2">
      <c r="B272" s="4"/>
      <c r="C272"/>
      <c r="D272"/>
      <c r="E272"/>
      <c r="F272"/>
      <c r="G272"/>
    </row>
    <row r="273" spans="2:8" x14ac:dyDescent="0.2">
      <c r="B273" s="4"/>
      <c r="C273"/>
      <c r="D273"/>
      <c r="E273"/>
      <c r="F273"/>
      <c r="G273"/>
      <c r="H273"/>
    </row>
    <row r="274" spans="2:8" x14ac:dyDescent="0.2">
      <c r="B274" s="4"/>
      <c r="C274"/>
      <c r="D274"/>
      <c r="E274"/>
      <c r="F274"/>
      <c r="G274"/>
      <c r="H274"/>
    </row>
    <row r="275" spans="2:8" x14ac:dyDescent="0.2">
      <c r="B275" s="4"/>
      <c r="C275"/>
      <c r="D275"/>
      <c r="E275"/>
      <c r="F275"/>
      <c r="G275"/>
      <c r="H275"/>
    </row>
    <row r="276" spans="2:8" x14ac:dyDescent="0.2">
      <c r="B276" s="104"/>
      <c r="C276" s="2"/>
      <c r="D276" s="2"/>
      <c r="E276" s="2"/>
      <c r="F276" s="2"/>
      <c r="G276" s="2"/>
      <c r="H276"/>
    </row>
    <row r="277" spans="2:8" x14ac:dyDescent="0.2">
      <c r="B277" s="104"/>
      <c r="C277" s="2"/>
      <c r="D277" s="2"/>
      <c r="E277" s="2"/>
      <c r="F277" s="2"/>
      <c r="G277" s="2"/>
      <c r="H277"/>
    </row>
    <row r="278" spans="2:8" x14ac:dyDescent="0.2">
      <c r="B278" s="104"/>
      <c r="C278" s="2"/>
      <c r="D278" s="2"/>
      <c r="E278" s="2"/>
      <c r="F278" s="2"/>
      <c r="G278" s="2"/>
      <c r="H278"/>
    </row>
    <row r="279" spans="2:8" s="2" customFormat="1" x14ac:dyDescent="0.2">
      <c r="B279" s="104"/>
    </row>
    <row r="280" spans="2:8" s="2" customFormat="1" x14ac:dyDescent="0.2">
      <c r="B280" s="104"/>
    </row>
    <row r="281" spans="2:8" s="2" customFormat="1" x14ac:dyDescent="0.2">
      <c r="B281" s="104"/>
    </row>
    <row r="282" spans="2:8" s="2" customFormat="1" x14ac:dyDescent="0.2">
      <c r="B282" s="4"/>
      <c r="C282"/>
      <c r="D282"/>
      <c r="E282"/>
      <c r="F282"/>
      <c r="G282"/>
    </row>
    <row r="283" spans="2:8" s="2" customFormat="1" x14ac:dyDescent="0.2">
      <c r="B283" s="4"/>
      <c r="C283"/>
      <c r="D283"/>
      <c r="E283"/>
      <c r="F283"/>
      <c r="G283"/>
    </row>
    <row r="284" spans="2:8" s="2" customFormat="1" x14ac:dyDescent="0.2">
      <c r="B284" s="4"/>
      <c r="C284"/>
      <c r="D284"/>
      <c r="E284"/>
      <c r="F284"/>
      <c r="G284"/>
    </row>
    <row r="285" spans="2:8" x14ac:dyDescent="0.2">
      <c r="B285" s="4"/>
      <c r="C285"/>
      <c r="D285"/>
      <c r="E285"/>
      <c r="F285"/>
      <c r="G285"/>
      <c r="H285"/>
    </row>
    <row r="286" spans="2:8" x14ac:dyDescent="0.2">
      <c r="B286" s="4"/>
      <c r="C286"/>
      <c r="D286"/>
      <c r="E286"/>
      <c r="F286"/>
      <c r="G286"/>
      <c r="H286"/>
    </row>
    <row r="287" spans="2:8" x14ac:dyDescent="0.2">
      <c r="B287" s="4"/>
      <c r="C287"/>
      <c r="D287"/>
      <c r="E287"/>
      <c r="F287"/>
      <c r="G287"/>
      <c r="H287"/>
    </row>
    <row r="288" spans="2:8" x14ac:dyDescent="0.2">
      <c r="B288" s="4"/>
      <c r="C288"/>
      <c r="D288"/>
      <c r="E288"/>
      <c r="F288"/>
      <c r="G288"/>
      <c r="H288"/>
    </row>
    <row r="289" spans="2:8" x14ac:dyDescent="0.2">
      <c r="B289" s="104"/>
      <c r="C289" s="2"/>
      <c r="D289" s="2"/>
      <c r="E289" s="2"/>
      <c r="F289" s="2"/>
      <c r="G289" s="2"/>
      <c r="H289"/>
    </row>
    <row r="290" spans="2:8" x14ac:dyDescent="0.2">
      <c r="B290" s="104"/>
      <c r="C290" s="2"/>
      <c r="D290" s="2"/>
      <c r="E290" s="2"/>
      <c r="F290" s="2"/>
      <c r="G290" s="2"/>
      <c r="H290"/>
    </row>
    <row r="291" spans="2:8" x14ac:dyDescent="0.2">
      <c r="B291" s="104"/>
      <c r="C291" s="2"/>
      <c r="D291" s="2"/>
      <c r="E291" s="2"/>
      <c r="F291" s="2"/>
      <c r="G291" s="2"/>
      <c r="H291"/>
    </row>
    <row r="292" spans="2:8" s="2" customFormat="1" x14ac:dyDescent="0.2">
      <c r="B292" s="104"/>
    </row>
    <row r="293" spans="2:8" s="2" customFormat="1" x14ac:dyDescent="0.2">
      <c r="B293" s="104"/>
    </row>
    <row r="294" spans="2:8" s="2" customFormat="1" x14ac:dyDescent="0.2">
      <c r="B294" s="104"/>
    </row>
    <row r="295" spans="2:8" s="2" customFormat="1" x14ac:dyDescent="0.2">
      <c r="B295" s="104"/>
    </row>
    <row r="296" spans="2:8" s="2" customFormat="1" x14ac:dyDescent="0.2">
      <c r="B296" s="104"/>
    </row>
    <row r="297" spans="2:8" s="2" customFormat="1" x14ac:dyDescent="0.2">
      <c r="B297" s="104"/>
    </row>
    <row r="298" spans="2:8" s="2" customFormat="1" x14ac:dyDescent="0.2">
      <c r="B298" s="104"/>
    </row>
    <row r="299" spans="2:8" s="2" customFormat="1" x14ac:dyDescent="0.2">
      <c r="B299" s="104"/>
    </row>
    <row r="300" spans="2:8" s="2" customFormat="1" x14ac:dyDescent="0.2">
      <c r="B300" s="104"/>
    </row>
    <row r="301" spans="2:8" s="2" customFormat="1" x14ac:dyDescent="0.2">
      <c r="B301" s="104"/>
    </row>
    <row r="302" spans="2:8" s="2" customFormat="1" x14ac:dyDescent="0.2">
      <c r="B302" s="104"/>
    </row>
    <row r="303" spans="2:8" s="2" customFormat="1" x14ac:dyDescent="0.2">
      <c r="B303" s="104"/>
    </row>
    <row r="304" spans="2:8" s="2" customFormat="1" x14ac:dyDescent="0.2">
      <c r="B304" s="104"/>
    </row>
    <row r="305" spans="2:8" s="2" customFormat="1" x14ac:dyDescent="0.2">
      <c r="B305" s="104"/>
    </row>
    <row r="306" spans="2:8" s="2" customFormat="1" x14ac:dyDescent="0.2">
      <c r="B306" s="104"/>
    </row>
    <row r="307" spans="2:8" s="2" customFormat="1" x14ac:dyDescent="0.2">
      <c r="B307" s="104"/>
    </row>
    <row r="308" spans="2:8" s="2" customFormat="1" x14ac:dyDescent="0.2">
      <c r="B308" s="104"/>
    </row>
    <row r="309" spans="2:8" s="2" customFormat="1" x14ac:dyDescent="0.2">
      <c r="B309" s="104"/>
    </row>
    <row r="310" spans="2:8" s="2" customFormat="1" x14ac:dyDescent="0.2">
      <c r="B310" s="104"/>
    </row>
    <row r="311" spans="2:8" s="2" customFormat="1" x14ac:dyDescent="0.2">
      <c r="B311" s="4"/>
      <c r="C311"/>
      <c r="D311"/>
      <c r="E311"/>
      <c r="F311"/>
      <c r="G311"/>
    </row>
    <row r="312" spans="2:8" s="2" customFormat="1" x14ac:dyDescent="0.2">
      <c r="B312" s="104"/>
    </row>
    <row r="313" spans="2:8" s="2" customFormat="1" x14ac:dyDescent="0.2">
      <c r="B313" s="4"/>
      <c r="C313"/>
      <c r="D313"/>
      <c r="E313"/>
      <c r="F313"/>
      <c r="G313"/>
    </row>
    <row r="314" spans="2:8" x14ac:dyDescent="0.2">
      <c r="B314" s="4"/>
      <c r="C314"/>
      <c r="D314"/>
      <c r="E314"/>
      <c r="F314"/>
      <c r="G314"/>
      <c r="H314"/>
    </row>
    <row r="315" spans="2:8" s="2" customFormat="1" x14ac:dyDescent="0.2">
      <c r="B315" s="4"/>
      <c r="C315"/>
      <c r="D315"/>
      <c r="E315"/>
      <c r="F315"/>
      <c r="G315"/>
    </row>
    <row r="316" spans="2:8" x14ac:dyDescent="0.2">
      <c r="B316" s="4"/>
      <c r="C316"/>
      <c r="D316"/>
      <c r="E316"/>
      <c r="F316"/>
      <c r="G316"/>
      <c r="H316"/>
    </row>
    <row r="317" spans="2:8" x14ac:dyDescent="0.2">
      <c r="B317" s="4"/>
      <c r="C317"/>
      <c r="D317"/>
      <c r="E317"/>
      <c r="F317"/>
      <c r="G317"/>
      <c r="H317"/>
    </row>
    <row r="318" spans="2:8" x14ac:dyDescent="0.2">
      <c r="B318" s="4"/>
      <c r="C318"/>
      <c r="D318"/>
      <c r="E318"/>
      <c r="F318"/>
      <c r="G318"/>
      <c r="H318"/>
    </row>
    <row r="319" spans="2:8" x14ac:dyDescent="0.2">
      <c r="B319" s="4"/>
      <c r="C319"/>
      <c r="D319"/>
      <c r="E319"/>
      <c r="F319"/>
      <c r="G319"/>
      <c r="H319"/>
    </row>
    <row r="320" spans="2:8" x14ac:dyDescent="0.2">
      <c r="B320" s="4"/>
      <c r="C320"/>
      <c r="D320"/>
      <c r="E320"/>
      <c r="F320"/>
      <c r="G320"/>
      <c r="H320"/>
    </row>
    <row r="321" spans="2:8" x14ac:dyDescent="0.2">
      <c r="B321" s="4"/>
      <c r="C321"/>
      <c r="D321"/>
      <c r="E321"/>
      <c r="F321"/>
      <c r="G321"/>
      <c r="H321"/>
    </row>
    <row r="322" spans="2:8" x14ac:dyDescent="0.2">
      <c r="B322" s="4"/>
      <c r="C322"/>
      <c r="D322"/>
      <c r="E322"/>
      <c r="F322"/>
      <c r="G322"/>
      <c r="H322"/>
    </row>
    <row r="323" spans="2:8" x14ac:dyDescent="0.2">
      <c r="B323" s="4"/>
      <c r="C323"/>
      <c r="D323"/>
      <c r="E323"/>
      <c r="F323"/>
      <c r="G323"/>
      <c r="H323"/>
    </row>
    <row r="324" spans="2:8" x14ac:dyDescent="0.2">
      <c r="B324" s="4"/>
      <c r="C324"/>
      <c r="D324"/>
      <c r="E324"/>
      <c r="F324"/>
      <c r="G324"/>
      <c r="H324"/>
    </row>
    <row r="325" spans="2:8" x14ac:dyDescent="0.2">
      <c r="B325" s="4"/>
      <c r="C325"/>
      <c r="D325"/>
      <c r="E325"/>
      <c r="F325"/>
      <c r="G325"/>
      <c r="H325"/>
    </row>
    <row r="326" spans="2:8" x14ac:dyDescent="0.2">
      <c r="B326" s="4"/>
      <c r="C326"/>
      <c r="D326"/>
      <c r="E326"/>
      <c r="F326"/>
      <c r="G326"/>
      <c r="H326"/>
    </row>
    <row r="327" spans="2:8" x14ac:dyDescent="0.2">
      <c r="B327" s="4"/>
      <c r="C327"/>
      <c r="D327"/>
      <c r="E327"/>
      <c r="F327"/>
      <c r="G327"/>
      <c r="H327"/>
    </row>
    <row r="328" spans="2:8" x14ac:dyDescent="0.2">
      <c r="B328" s="4"/>
      <c r="C328"/>
      <c r="D328"/>
      <c r="E328"/>
      <c r="F328"/>
      <c r="G328"/>
      <c r="H328"/>
    </row>
    <row r="329" spans="2:8" x14ac:dyDescent="0.2">
      <c r="B329" s="4"/>
      <c r="C329"/>
      <c r="D329"/>
      <c r="E329"/>
      <c r="F329"/>
      <c r="G329"/>
      <c r="H329"/>
    </row>
    <row r="330" spans="2:8" x14ac:dyDescent="0.2">
      <c r="B330" s="4"/>
      <c r="C330"/>
      <c r="D330"/>
      <c r="E330"/>
      <c r="F330"/>
      <c r="G330"/>
      <c r="H330"/>
    </row>
    <row r="331" spans="2:8" x14ac:dyDescent="0.2">
      <c r="B331" s="4"/>
      <c r="C331"/>
      <c r="D331"/>
      <c r="E331"/>
      <c r="F331"/>
      <c r="G331"/>
      <c r="H331"/>
    </row>
    <row r="332" spans="2:8" x14ac:dyDescent="0.2">
      <c r="B332" s="4"/>
      <c r="C332"/>
      <c r="D332"/>
      <c r="E332"/>
      <c r="F332"/>
      <c r="G332"/>
      <c r="H332"/>
    </row>
    <row r="333" spans="2:8" x14ac:dyDescent="0.2">
      <c r="B333" s="4"/>
      <c r="C333"/>
      <c r="D333"/>
      <c r="E333"/>
      <c r="F333"/>
      <c r="G333"/>
      <c r="H333"/>
    </row>
    <row r="334" spans="2:8" x14ac:dyDescent="0.2">
      <c r="B334" s="4"/>
      <c r="C334"/>
      <c r="D334"/>
      <c r="E334"/>
      <c r="F334"/>
      <c r="G334"/>
      <c r="H334"/>
    </row>
    <row r="335" spans="2:8" x14ac:dyDescent="0.2">
      <c r="B335" s="104"/>
      <c r="C335" s="2"/>
      <c r="D335" s="2"/>
      <c r="E335" s="2"/>
      <c r="F335" s="2"/>
      <c r="G335" s="2"/>
      <c r="H335"/>
    </row>
    <row r="336" spans="2:8" x14ac:dyDescent="0.2">
      <c r="B336" s="104"/>
      <c r="C336" s="2"/>
      <c r="D336" s="2"/>
      <c r="E336" s="2"/>
      <c r="F336" s="2"/>
      <c r="G336" s="2"/>
      <c r="H336"/>
    </row>
    <row r="337" spans="2:8" x14ac:dyDescent="0.2">
      <c r="B337" s="104"/>
      <c r="C337" s="2"/>
      <c r="D337" s="2"/>
      <c r="E337" s="2"/>
      <c r="F337" s="2"/>
      <c r="G337" s="2"/>
      <c r="H337"/>
    </row>
    <row r="338" spans="2:8" s="2" customFormat="1" x14ac:dyDescent="0.2">
      <c r="B338" s="104"/>
    </row>
    <row r="339" spans="2:8" s="2" customFormat="1" x14ac:dyDescent="0.2">
      <c r="B339" s="104"/>
    </row>
    <row r="340" spans="2:8" s="2" customFormat="1" x14ac:dyDescent="0.2">
      <c r="B340" s="104"/>
    </row>
    <row r="341" spans="2:8" s="2" customFormat="1" x14ac:dyDescent="0.2">
      <c r="B341" s="104"/>
    </row>
    <row r="342" spans="2:8" s="2" customFormat="1" x14ac:dyDescent="0.2">
      <c r="B342" s="104"/>
    </row>
    <row r="343" spans="2:8" s="2" customFormat="1" x14ac:dyDescent="0.2">
      <c r="B343" s="104"/>
    </row>
    <row r="344" spans="2:8" s="2" customFormat="1" x14ac:dyDescent="0.2">
      <c r="B344" s="104"/>
    </row>
    <row r="345" spans="2:8" s="2" customFormat="1" x14ac:dyDescent="0.2">
      <c r="B345" s="104"/>
    </row>
    <row r="346" spans="2:8" s="2" customFormat="1" x14ac:dyDescent="0.2">
      <c r="B346" s="104"/>
    </row>
    <row r="347" spans="2:8" s="2" customFormat="1" x14ac:dyDescent="0.2">
      <c r="B347" s="104"/>
    </row>
    <row r="348" spans="2:8" s="2" customFormat="1" x14ac:dyDescent="0.2">
      <c r="B348" s="104"/>
    </row>
    <row r="349" spans="2:8" s="2" customFormat="1" x14ac:dyDescent="0.2">
      <c r="B349" s="104"/>
    </row>
    <row r="350" spans="2:8" s="2" customFormat="1" x14ac:dyDescent="0.2">
      <c r="B350" s="104"/>
    </row>
    <row r="351" spans="2:8" s="2" customFormat="1" x14ac:dyDescent="0.2">
      <c r="B351" s="104"/>
    </row>
    <row r="352" spans="2:8" s="2" customFormat="1" x14ac:dyDescent="0.2">
      <c r="B352" s="104"/>
    </row>
    <row r="353" spans="2:8" s="2" customFormat="1" x14ac:dyDescent="0.2">
      <c r="B353" s="104"/>
    </row>
    <row r="354" spans="2:8" s="2" customFormat="1" x14ac:dyDescent="0.2">
      <c r="B354" s="104"/>
    </row>
    <row r="355" spans="2:8" s="2" customFormat="1" x14ac:dyDescent="0.2">
      <c r="B355" s="104"/>
    </row>
    <row r="356" spans="2:8" s="2" customFormat="1" x14ac:dyDescent="0.2">
      <c r="B356" s="104"/>
    </row>
    <row r="357" spans="2:8" s="2" customFormat="1" x14ac:dyDescent="0.2">
      <c r="B357" s="104"/>
    </row>
    <row r="358" spans="2:8" s="2" customFormat="1" x14ac:dyDescent="0.2">
      <c r="B358" s="104"/>
    </row>
    <row r="359" spans="2:8" s="2" customFormat="1" x14ac:dyDescent="0.2">
      <c r="B359" s="104"/>
    </row>
    <row r="360" spans="2:8" s="2" customFormat="1" x14ac:dyDescent="0.2">
      <c r="B360" s="104"/>
    </row>
    <row r="361" spans="2:8" s="2" customFormat="1" x14ac:dyDescent="0.2">
      <c r="B361" s="104"/>
    </row>
    <row r="362" spans="2:8" s="2" customFormat="1" x14ac:dyDescent="0.2">
      <c r="B362" s="104"/>
    </row>
    <row r="363" spans="2:8" s="2" customFormat="1" x14ac:dyDescent="0.2">
      <c r="B363" s="4"/>
      <c r="C363"/>
      <c r="D363"/>
      <c r="E363"/>
      <c r="F363"/>
      <c r="G363"/>
    </row>
    <row r="364" spans="2:8" s="2" customFormat="1" x14ac:dyDescent="0.2">
      <c r="B364" s="4"/>
      <c r="C364"/>
      <c r="D364"/>
      <c r="E364"/>
      <c r="F364"/>
      <c r="G364"/>
    </row>
    <row r="365" spans="2:8" s="2" customFormat="1" x14ac:dyDescent="0.2">
      <c r="B365" s="104"/>
    </row>
    <row r="366" spans="2:8" x14ac:dyDescent="0.2">
      <c r="B366" s="4"/>
      <c r="C366"/>
      <c r="D366"/>
      <c r="E366"/>
      <c r="F366"/>
      <c r="G366"/>
      <c r="H366"/>
    </row>
    <row r="367" spans="2:8" x14ac:dyDescent="0.2">
      <c r="B367" s="4"/>
      <c r="C367"/>
      <c r="D367"/>
      <c r="E367"/>
      <c r="F367"/>
      <c r="G367"/>
      <c r="H367"/>
    </row>
    <row r="368" spans="2:8" s="2" customFormat="1" x14ac:dyDescent="0.2">
      <c r="B368" s="4"/>
      <c r="C368"/>
      <c r="D368"/>
      <c r="E368"/>
      <c r="F368"/>
      <c r="G368"/>
    </row>
    <row r="369" spans="2:8" x14ac:dyDescent="0.2">
      <c r="B369" s="4"/>
      <c r="C369"/>
      <c r="D369"/>
      <c r="E369"/>
      <c r="F369"/>
      <c r="G369"/>
      <c r="H369"/>
    </row>
    <row r="370" spans="2:8" x14ac:dyDescent="0.2">
      <c r="B370" s="4"/>
      <c r="C370"/>
      <c r="D370"/>
      <c r="E370"/>
      <c r="F370"/>
      <c r="G370"/>
      <c r="H370"/>
    </row>
    <row r="371" spans="2:8" x14ac:dyDescent="0.2">
      <c r="B371" s="4"/>
      <c r="C371"/>
      <c r="D371"/>
      <c r="E371"/>
      <c r="F371"/>
      <c r="G371"/>
      <c r="H371"/>
    </row>
    <row r="372" spans="2:8" x14ac:dyDescent="0.2">
      <c r="B372" s="4"/>
      <c r="C372"/>
      <c r="D372"/>
      <c r="E372"/>
      <c r="F372"/>
      <c r="G372"/>
      <c r="H372"/>
    </row>
    <row r="373" spans="2:8" x14ac:dyDescent="0.2">
      <c r="B373" s="4"/>
      <c r="C373"/>
      <c r="D373"/>
      <c r="E373"/>
      <c r="F373"/>
      <c r="G373"/>
      <c r="H373"/>
    </row>
    <row r="374" spans="2:8" x14ac:dyDescent="0.2">
      <c r="B374" s="4"/>
      <c r="C374"/>
      <c r="D374"/>
      <c r="E374"/>
      <c r="F374"/>
      <c r="G374"/>
      <c r="H374"/>
    </row>
    <row r="375" spans="2:8" x14ac:dyDescent="0.2">
      <c r="B375" s="4"/>
      <c r="C375"/>
      <c r="D375"/>
      <c r="E375"/>
      <c r="F375"/>
      <c r="G375"/>
      <c r="H375"/>
    </row>
    <row r="376" spans="2:8" x14ac:dyDescent="0.2">
      <c r="B376" s="4"/>
      <c r="C376"/>
      <c r="D376"/>
      <c r="E376"/>
      <c r="F376"/>
      <c r="G376"/>
      <c r="H376"/>
    </row>
    <row r="377" spans="2:8" x14ac:dyDescent="0.2">
      <c r="B377" s="4"/>
      <c r="C377"/>
      <c r="D377"/>
      <c r="E377"/>
      <c r="F377"/>
      <c r="G377"/>
      <c r="H377"/>
    </row>
    <row r="378" spans="2:8" x14ac:dyDescent="0.2">
      <c r="B378" s="4"/>
      <c r="C378"/>
      <c r="D378"/>
      <c r="E378"/>
      <c r="F378"/>
      <c r="G378"/>
      <c r="H378"/>
    </row>
    <row r="379" spans="2:8" x14ac:dyDescent="0.2">
      <c r="B379" s="4"/>
      <c r="C379"/>
      <c r="D379"/>
      <c r="E379"/>
      <c r="F379"/>
      <c r="G379"/>
      <c r="H379"/>
    </row>
    <row r="380" spans="2:8" x14ac:dyDescent="0.2">
      <c r="B380" s="4"/>
      <c r="C380"/>
      <c r="D380"/>
      <c r="E380"/>
      <c r="F380"/>
      <c r="G380"/>
      <c r="H380"/>
    </row>
    <row r="381" spans="2:8" x14ac:dyDescent="0.2">
      <c r="B381" s="104"/>
      <c r="C381" s="2"/>
      <c r="D381" s="2"/>
      <c r="E381" s="2"/>
      <c r="F381" s="2"/>
      <c r="G381" s="2"/>
      <c r="H381"/>
    </row>
    <row r="382" spans="2:8" x14ac:dyDescent="0.2">
      <c r="B382" s="104"/>
      <c r="C382" s="2"/>
      <c r="D382" s="2"/>
      <c r="E382" s="2"/>
      <c r="F382" s="2"/>
      <c r="G382" s="2"/>
      <c r="H382"/>
    </row>
    <row r="383" spans="2:8" x14ac:dyDescent="0.2">
      <c r="B383" s="104"/>
      <c r="C383" s="2"/>
      <c r="D383" s="2"/>
      <c r="E383" s="2"/>
      <c r="F383" s="2"/>
      <c r="G383" s="2"/>
      <c r="H383"/>
    </row>
    <row r="384" spans="2:8" s="2" customFormat="1" x14ac:dyDescent="0.2">
      <c r="B384" s="104"/>
    </row>
    <row r="385" spans="2:8" s="2" customFormat="1" x14ac:dyDescent="0.2">
      <c r="B385" s="104"/>
    </row>
    <row r="386" spans="2:8" s="2" customFormat="1" x14ac:dyDescent="0.2">
      <c r="B386" s="104"/>
    </row>
    <row r="387" spans="2:8" s="2" customFormat="1" x14ac:dyDescent="0.2">
      <c r="B387" s="104"/>
    </row>
    <row r="388" spans="2:8" s="2" customFormat="1" x14ac:dyDescent="0.2">
      <c r="B388" s="104"/>
    </row>
    <row r="389" spans="2:8" s="2" customFormat="1" x14ac:dyDescent="0.2">
      <c r="B389" s="104"/>
    </row>
    <row r="390" spans="2:8" s="2" customFormat="1" x14ac:dyDescent="0.2">
      <c r="B390" s="104"/>
    </row>
    <row r="391" spans="2:8" s="2" customFormat="1" x14ac:dyDescent="0.2">
      <c r="B391" s="4"/>
      <c r="C391"/>
      <c r="D391"/>
      <c r="E391"/>
      <c r="F391"/>
      <c r="G391"/>
    </row>
    <row r="392" spans="2:8" s="2" customFormat="1" x14ac:dyDescent="0.2">
      <c r="B392" s="4"/>
      <c r="C392"/>
      <c r="D392"/>
      <c r="E392"/>
      <c r="F392"/>
      <c r="G392"/>
    </row>
    <row r="393" spans="2:8" s="2" customFormat="1" x14ac:dyDescent="0.2">
      <c r="B393" s="4"/>
      <c r="C393"/>
      <c r="D393"/>
      <c r="E393"/>
      <c r="F393"/>
      <c r="G393"/>
    </row>
    <row r="394" spans="2:8" x14ac:dyDescent="0.2">
      <c r="B394" s="4"/>
      <c r="C394"/>
      <c r="D394"/>
      <c r="E394"/>
      <c r="F394"/>
      <c r="G394"/>
      <c r="H394"/>
    </row>
    <row r="395" spans="2:8" x14ac:dyDescent="0.2">
      <c r="B395" s="4"/>
      <c r="C395"/>
      <c r="D395"/>
      <c r="E395"/>
      <c r="F395"/>
      <c r="G395"/>
      <c r="H395"/>
    </row>
    <row r="396" spans="2:8" x14ac:dyDescent="0.2">
      <c r="B396" s="4"/>
      <c r="C396"/>
      <c r="D396"/>
      <c r="E396"/>
      <c r="F396"/>
      <c r="G396"/>
      <c r="H396"/>
    </row>
    <row r="397" spans="2:8" x14ac:dyDescent="0.2">
      <c r="B397" s="4"/>
      <c r="C397"/>
      <c r="D397"/>
      <c r="E397"/>
      <c r="F397"/>
      <c r="G397"/>
      <c r="H397"/>
    </row>
    <row r="398" spans="2:8" x14ac:dyDescent="0.2">
      <c r="B398" s="4"/>
      <c r="C398"/>
      <c r="D398"/>
      <c r="E398"/>
      <c r="F398"/>
      <c r="G398"/>
      <c r="H398"/>
    </row>
    <row r="399" spans="2:8" x14ac:dyDescent="0.2">
      <c r="B399" s="4"/>
      <c r="C399"/>
      <c r="D399"/>
      <c r="E399"/>
      <c r="F399"/>
      <c r="G399"/>
      <c r="H399"/>
    </row>
    <row r="400" spans="2:8" x14ac:dyDescent="0.2">
      <c r="B400" s="4"/>
      <c r="C400"/>
      <c r="D400"/>
      <c r="E400"/>
      <c r="F400"/>
      <c r="G400"/>
      <c r="H400"/>
    </row>
    <row r="401" spans="2:8" x14ac:dyDescent="0.2">
      <c r="B401" s="4"/>
      <c r="C401"/>
      <c r="D401"/>
      <c r="E401"/>
      <c r="F401"/>
      <c r="G401"/>
      <c r="H401"/>
    </row>
    <row r="402" spans="2:8" x14ac:dyDescent="0.2">
      <c r="B402" s="4"/>
      <c r="C402"/>
      <c r="D402"/>
      <c r="E402"/>
      <c r="F402"/>
      <c r="G402"/>
      <c r="H402"/>
    </row>
    <row r="403" spans="2:8" x14ac:dyDescent="0.2">
      <c r="B403" s="4"/>
      <c r="C403"/>
      <c r="D403"/>
      <c r="E403"/>
      <c r="F403"/>
      <c r="G403"/>
      <c r="H403"/>
    </row>
    <row r="404" spans="2:8" x14ac:dyDescent="0.2">
      <c r="B404" s="4"/>
      <c r="C404"/>
      <c r="D404"/>
      <c r="E404"/>
      <c r="F404"/>
      <c r="G404"/>
      <c r="H404"/>
    </row>
    <row r="405" spans="2:8" x14ac:dyDescent="0.2">
      <c r="B405" s="104"/>
      <c r="C405" s="2"/>
      <c r="D405" s="2"/>
      <c r="E405" s="2"/>
      <c r="F405" s="2"/>
      <c r="G405" s="2"/>
      <c r="H405"/>
    </row>
    <row r="406" spans="2:8" x14ac:dyDescent="0.2">
      <c r="B406" s="104"/>
      <c r="C406" s="2"/>
      <c r="D406" s="2"/>
      <c r="E406" s="2"/>
      <c r="F406" s="2"/>
      <c r="G406" s="2"/>
      <c r="H406"/>
    </row>
    <row r="407" spans="2:8" x14ac:dyDescent="0.2">
      <c r="B407" s="104"/>
      <c r="C407" s="2"/>
      <c r="D407" s="2"/>
      <c r="E407" s="2"/>
      <c r="F407" s="2"/>
      <c r="G407" s="2"/>
      <c r="H407"/>
    </row>
    <row r="408" spans="2:8" s="2" customFormat="1" x14ac:dyDescent="0.2">
      <c r="B408" s="104"/>
    </row>
    <row r="409" spans="2:8" s="2" customFormat="1" x14ac:dyDescent="0.2">
      <c r="B409" s="4"/>
      <c r="C409"/>
      <c r="D409"/>
      <c r="E409"/>
      <c r="F409"/>
      <c r="G409"/>
    </row>
    <row r="410" spans="2:8" s="2" customFormat="1" x14ac:dyDescent="0.2">
      <c r="B410" s="4"/>
      <c r="C410"/>
      <c r="D410"/>
      <c r="E410"/>
      <c r="F410"/>
      <c r="G410"/>
    </row>
    <row r="411" spans="2:8" s="2" customFormat="1" x14ac:dyDescent="0.2">
      <c r="B411" s="4"/>
      <c r="C411"/>
      <c r="D411"/>
      <c r="E411"/>
      <c r="F411"/>
      <c r="G411"/>
    </row>
    <row r="412" spans="2:8" x14ac:dyDescent="0.2">
      <c r="B412" s="4"/>
      <c r="C412"/>
      <c r="D412"/>
      <c r="E412"/>
      <c r="F412"/>
      <c r="G412"/>
      <c r="H412"/>
    </row>
    <row r="413" spans="2:8" x14ac:dyDescent="0.2">
      <c r="B413" s="4"/>
      <c r="C413"/>
      <c r="D413"/>
      <c r="E413"/>
      <c r="F413"/>
      <c r="G413"/>
      <c r="H413"/>
    </row>
    <row r="414" spans="2:8" x14ac:dyDescent="0.2">
      <c r="B414" s="4"/>
      <c r="C414"/>
      <c r="D414"/>
      <c r="E414"/>
      <c r="F414"/>
      <c r="G414"/>
      <c r="H414"/>
    </row>
    <row r="415" spans="2:8" x14ac:dyDescent="0.2">
      <c r="B415" s="4"/>
      <c r="C415"/>
      <c r="D415"/>
      <c r="E415"/>
      <c r="F415"/>
      <c r="G415"/>
      <c r="H415"/>
    </row>
    <row r="416" spans="2:8" x14ac:dyDescent="0.2">
      <c r="B416" s="4"/>
      <c r="C416"/>
      <c r="D416"/>
      <c r="E416"/>
      <c r="F416"/>
      <c r="G416"/>
      <c r="H416"/>
    </row>
    <row r="417" spans="2:8" x14ac:dyDescent="0.2">
      <c r="B417" s="4"/>
      <c r="C417"/>
      <c r="D417"/>
      <c r="E417"/>
      <c r="F417"/>
      <c r="G417"/>
      <c r="H417"/>
    </row>
    <row r="418" spans="2:8" x14ac:dyDescent="0.2">
      <c r="B418" s="4"/>
      <c r="C418"/>
      <c r="D418"/>
      <c r="E418"/>
      <c r="F418"/>
      <c r="G418"/>
      <c r="H418"/>
    </row>
    <row r="419" spans="2:8" x14ac:dyDescent="0.2">
      <c r="B419" s="4"/>
      <c r="C419"/>
      <c r="D419"/>
      <c r="E419"/>
      <c r="F419"/>
      <c r="G419"/>
      <c r="H419"/>
    </row>
    <row r="420" spans="2:8" x14ac:dyDescent="0.2">
      <c r="B420" s="4"/>
      <c r="C420"/>
      <c r="D420"/>
      <c r="E420"/>
      <c r="F420"/>
      <c r="G420"/>
      <c r="H420"/>
    </row>
    <row r="421" spans="2:8" x14ac:dyDescent="0.2">
      <c r="B421" s="4"/>
      <c r="C421"/>
      <c r="D421"/>
      <c r="E421"/>
      <c r="F421"/>
      <c r="G421"/>
      <c r="H421"/>
    </row>
    <row r="422" spans="2:8" x14ac:dyDescent="0.2">
      <c r="B422" s="4"/>
      <c r="C422"/>
      <c r="D422"/>
      <c r="E422"/>
      <c r="F422"/>
      <c r="G422"/>
      <c r="H422"/>
    </row>
    <row r="423" spans="2:8" x14ac:dyDescent="0.2">
      <c r="B423" s="4"/>
      <c r="C423"/>
      <c r="D423"/>
      <c r="E423"/>
      <c r="F423"/>
      <c r="G423"/>
      <c r="H423"/>
    </row>
    <row r="424" spans="2:8" x14ac:dyDescent="0.2">
      <c r="B424" s="4"/>
      <c r="C424"/>
      <c r="D424"/>
      <c r="E424"/>
      <c r="F424"/>
      <c r="G424"/>
      <c r="H424"/>
    </row>
    <row r="425" spans="2:8" x14ac:dyDescent="0.2">
      <c r="B425" s="4"/>
      <c r="C425"/>
      <c r="D425"/>
      <c r="E425"/>
      <c r="F425"/>
      <c r="G425"/>
      <c r="H425"/>
    </row>
    <row r="426" spans="2:8" x14ac:dyDescent="0.2">
      <c r="B426" s="4"/>
      <c r="C426"/>
      <c r="D426"/>
      <c r="E426"/>
      <c r="F426"/>
      <c r="G426"/>
      <c r="H426"/>
    </row>
    <row r="427" spans="2:8" x14ac:dyDescent="0.2">
      <c r="B427" s="4"/>
      <c r="C427"/>
      <c r="D427"/>
      <c r="E427"/>
      <c r="F427"/>
      <c r="G427"/>
      <c r="H427"/>
    </row>
    <row r="428" spans="2:8" x14ac:dyDescent="0.2">
      <c r="B428" s="4"/>
      <c r="C428"/>
      <c r="D428"/>
      <c r="E428"/>
      <c r="F428"/>
      <c r="G428"/>
      <c r="H428"/>
    </row>
    <row r="429" spans="2:8" x14ac:dyDescent="0.2">
      <c r="B429" s="4"/>
      <c r="C429"/>
      <c r="D429"/>
      <c r="E429"/>
      <c r="F429"/>
      <c r="G429"/>
      <c r="H429"/>
    </row>
    <row r="430" spans="2:8" x14ac:dyDescent="0.2">
      <c r="B430" s="4"/>
      <c r="C430"/>
      <c r="D430"/>
      <c r="E430"/>
      <c r="F430"/>
      <c r="G430"/>
      <c r="H430"/>
    </row>
    <row r="431" spans="2:8" x14ac:dyDescent="0.2">
      <c r="B431" s="4"/>
      <c r="C431"/>
      <c r="D431"/>
      <c r="E431"/>
      <c r="F431"/>
      <c r="G431"/>
      <c r="H431"/>
    </row>
    <row r="432" spans="2:8" x14ac:dyDescent="0.2">
      <c r="H432"/>
    </row>
    <row r="433" spans="8:8" x14ac:dyDescent="0.2">
      <c r="H433"/>
    </row>
    <row r="434" spans="8:8" x14ac:dyDescent="0.2">
      <c r="H434"/>
    </row>
  </sheetData>
  <pageMargins left="0.70866141732283472" right="0.70866141732283472" top="0.74803149606299213" bottom="0.74803149606299213" header="0.31496062992125984" footer="0.31496062992125984"/>
  <pageSetup paperSize="9" scale="83" fitToHeight="0" orientation="portrait" r:id="rId1"/>
  <headerFooter alignWithMargins="0">
    <oddFooter>&amp;L&amp;A&amp;R
Page &amp;P sur &amp;N</oddFooter>
  </headerFooter>
  <rowBreaks count="1" manualBreakCount="1">
    <brk id="65" min="1" max="7" man="1"/>
  </rowBreaks>
  <colBreaks count="2" manualBreakCount="2">
    <brk id="2" max="222" man="1"/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081AE-F4FC-4A98-A7CA-30D89F7A183C}">
  <sheetPr>
    <pageSetUpPr fitToPage="1"/>
  </sheetPr>
  <dimension ref="A1:I1179"/>
  <sheetViews>
    <sheetView view="pageBreakPreview" zoomScaleNormal="100" zoomScaleSheetLayoutView="100" workbookViewId="0">
      <selection activeCell="D26" sqref="D26"/>
    </sheetView>
  </sheetViews>
  <sheetFormatPr baseColWidth="10" defaultRowHeight="12.75" x14ac:dyDescent="0.2"/>
  <cols>
    <col min="1" max="1" width="3.140625" style="235" customWidth="1"/>
    <col min="2" max="2" width="7" style="276" customWidth="1"/>
    <col min="3" max="3" width="65.42578125" style="235" customWidth="1"/>
    <col min="4" max="4" width="2.7109375" style="278" customWidth="1"/>
    <col min="5" max="6" width="4.7109375" style="235" customWidth="1"/>
    <col min="7" max="7" width="13.7109375" style="235" bestFit="1" customWidth="1"/>
    <col min="8" max="8" width="12.7109375" style="277" customWidth="1"/>
    <col min="9" max="9" width="2.7109375" style="278" customWidth="1"/>
    <col min="10" max="10" width="3" style="235" customWidth="1"/>
    <col min="11" max="16384" width="11.42578125" style="235"/>
  </cols>
  <sheetData>
    <row r="1" spans="1:9" x14ac:dyDescent="0.2">
      <c r="A1" s="232"/>
      <c r="B1" s="233"/>
      <c r="C1" s="232"/>
      <c r="D1" s="232"/>
      <c r="E1" s="232"/>
      <c r="F1" s="232"/>
      <c r="G1" s="232"/>
      <c r="H1" s="234"/>
      <c r="I1" s="235"/>
    </row>
    <row r="2" spans="1:9" x14ac:dyDescent="0.2">
      <c r="A2" s="232"/>
      <c r="B2" s="236"/>
      <c r="C2" s="237"/>
      <c r="D2" s="238"/>
      <c r="E2" s="239"/>
      <c r="F2" s="240"/>
      <c r="G2" s="240"/>
      <c r="H2" s="241"/>
      <c r="I2" s="235"/>
    </row>
    <row r="3" spans="1:9" x14ac:dyDescent="0.2">
      <c r="A3" s="232"/>
      <c r="B3" s="242"/>
      <c r="C3" s="243" t="s">
        <v>28</v>
      </c>
      <c r="D3" s="244"/>
      <c r="E3" s="245"/>
      <c r="F3" s="246"/>
      <c r="G3" s="246"/>
      <c r="H3" s="247"/>
      <c r="I3" s="235"/>
    </row>
    <row r="4" spans="1:9" x14ac:dyDescent="0.2">
      <c r="A4" s="232"/>
      <c r="B4" s="248"/>
      <c r="C4" s="249"/>
      <c r="D4" s="238"/>
      <c r="E4" s="250"/>
      <c r="F4" s="251"/>
      <c r="G4" s="251"/>
      <c r="H4" s="252"/>
      <c r="I4" s="235"/>
    </row>
    <row r="5" spans="1:9" x14ac:dyDescent="0.2">
      <c r="A5" s="232"/>
      <c r="B5" s="253"/>
      <c r="C5" s="254"/>
      <c r="D5" s="255"/>
      <c r="E5" s="256"/>
      <c r="F5" s="257"/>
      <c r="G5" s="257"/>
      <c r="H5" s="258"/>
      <c r="I5" s="235"/>
    </row>
    <row r="6" spans="1:9" x14ac:dyDescent="0.2">
      <c r="A6" s="232"/>
      <c r="B6" s="253"/>
      <c r="C6" s="259" t="s">
        <v>113</v>
      </c>
      <c r="D6" s="260"/>
      <c r="E6" s="256"/>
      <c r="F6" s="257"/>
      <c r="G6" s="257"/>
      <c r="H6" s="261">
        <f>+'Logts collectifs'!H212</f>
        <v>0</v>
      </c>
      <c r="I6" s="235"/>
    </row>
    <row r="7" spans="1:9" x14ac:dyDescent="0.2">
      <c r="A7" s="232"/>
      <c r="B7" s="253"/>
      <c r="C7" s="259"/>
      <c r="D7" s="260"/>
      <c r="E7" s="256"/>
      <c r="F7" s="257"/>
      <c r="G7" s="257"/>
      <c r="H7" s="261"/>
      <c r="I7" s="235"/>
    </row>
    <row r="8" spans="1:9" x14ac:dyDescent="0.2">
      <c r="A8" s="232"/>
      <c r="B8" s="253"/>
      <c r="C8" s="259" t="s">
        <v>88</v>
      </c>
      <c r="D8" s="260"/>
      <c r="E8" s="256"/>
      <c r="F8" s="257"/>
      <c r="G8" s="257"/>
      <c r="H8" s="261">
        <f>+Maisons!H218</f>
        <v>0</v>
      </c>
      <c r="I8" s="235"/>
    </row>
    <row r="9" spans="1:9" x14ac:dyDescent="0.2">
      <c r="A9" s="232"/>
      <c r="B9" s="262"/>
      <c r="C9" s="259"/>
      <c r="D9" s="260"/>
      <c r="E9" s="263"/>
      <c r="F9" s="264"/>
      <c r="G9" s="264"/>
      <c r="H9" s="265"/>
      <c r="I9" s="235"/>
    </row>
    <row r="10" spans="1:9" x14ac:dyDescent="0.2">
      <c r="A10" s="232"/>
      <c r="B10" s="253"/>
      <c r="C10" s="266"/>
      <c r="D10" s="255"/>
      <c r="E10" s="256"/>
      <c r="F10" s="257"/>
      <c r="G10" s="257"/>
      <c r="H10" s="258"/>
      <c r="I10" s="235"/>
    </row>
    <row r="11" spans="1:9" x14ac:dyDescent="0.2">
      <c r="A11" s="232"/>
      <c r="B11" s="253"/>
      <c r="C11" s="267" t="s">
        <v>29</v>
      </c>
      <c r="D11" s="268"/>
      <c r="E11" s="256"/>
      <c r="F11" s="257"/>
      <c r="G11" s="257"/>
      <c r="H11" s="261">
        <f>SUM(H5:H9)</f>
        <v>0</v>
      </c>
      <c r="I11" s="235"/>
    </row>
    <row r="12" spans="1:9" x14ac:dyDescent="0.2">
      <c r="A12" s="232"/>
      <c r="B12" s="253"/>
      <c r="C12" s="267"/>
      <c r="D12" s="268"/>
      <c r="E12" s="256"/>
      <c r="F12" s="257"/>
      <c r="G12" s="257"/>
      <c r="H12" s="258"/>
      <c r="I12" s="235"/>
    </row>
    <row r="13" spans="1:9" x14ac:dyDescent="0.2">
      <c r="A13" s="232"/>
      <c r="B13" s="253"/>
      <c r="C13" s="267" t="s">
        <v>30</v>
      </c>
      <c r="D13" s="268"/>
      <c r="E13" s="256"/>
      <c r="F13" s="257"/>
      <c r="G13" s="257"/>
      <c r="H13" s="261">
        <f>H11*0.2</f>
        <v>0</v>
      </c>
      <c r="I13" s="235"/>
    </row>
    <row r="14" spans="1:9" x14ac:dyDescent="0.2">
      <c r="A14" s="232"/>
      <c r="B14" s="253"/>
      <c r="C14" s="267"/>
      <c r="D14" s="268"/>
      <c r="E14" s="256"/>
      <c r="F14" s="257"/>
      <c r="G14" s="257"/>
      <c r="H14" s="258"/>
      <c r="I14" s="235"/>
    </row>
    <row r="15" spans="1:9" x14ac:dyDescent="0.2">
      <c r="A15" s="232"/>
      <c r="B15" s="269"/>
      <c r="C15" s="267" t="s">
        <v>31</v>
      </c>
      <c r="D15" s="268"/>
      <c r="E15" s="270"/>
      <c r="F15" s="271"/>
      <c r="G15" s="271"/>
      <c r="H15" s="272">
        <f>H11+H13</f>
        <v>0</v>
      </c>
      <c r="I15" s="235"/>
    </row>
    <row r="16" spans="1:9" x14ac:dyDescent="0.2">
      <c r="A16" s="232"/>
      <c r="B16" s="273"/>
      <c r="C16" s="274"/>
      <c r="D16" s="275"/>
      <c r="E16" s="250"/>
      <c r="F16" s="251"/>
      <c r="G16" s="251"/>
      <c r="H16" s="252"/>
      <c r="I16" s="235"/>
    </row>
    <row r="17" spans="4:9" x14ac:dyDescent="0.2">
      <c r="D17" s="235"/>
      <c r="I17" s="235"/>
    </row>
    <row r="18" spans="4:9" x14ac:dyDescent="0.2">
      <c r="D18" s="235"/>
      <c r="I18" s="235"/>
    </row>
    <row r="19" spans="4:9" x14ac:dyDescent="0.2">
      <c r="D19" s="235"/>
      <c r="I19" s="235"/>
    </row>
    <row r="20" spans="4:9" x14ac:dyDescent="0.2">
      <c r="D20" s="235"/>
      <c r="I20" s="235"/>
    </row>
    <row r="21" spans="4:9" x14ac:dyDescent="0.2">
      <c r="D21" s="235"/>
      <c r="I21" s="235"/>
    </row>
    <row r="22" spans="4:9" x14ac:dyDescent="0.2">
      <c r="D22" s="235"/>
      <c r="I22" s="235"/>
    </row>
    <row r="23" spans="4:9" x14ac:dyDescent="0.2">
      <c r="D23" s="235"/>
      <c r="I23" s="235"/>
    </row>
    <row r="24" spans="4:9" x14ac:dyDescent="0.2">
      <c r="D24" s="235"/>
      <c r="I24" s="235"/>
    </row>
    <row r="25" spans="4:9" x14ac:dyDescent="0.2">
      <c r="D25" s="235"/>
      <c r="I25" s="235"/>
    </row>
    <row r="26" spans="4:9" x14ac:dyDescent="0.2">
      <c r="D26" s="235"/>
      <c r="I26" s="235"/>
    </row>
    <row r="27" spans="4:9" x14ac:dyDescent="0.2">
      <c r="D27" s="235"/>
      <c r="I27" s="235"/>
    </row>
    <row r="28" spans="4:9" x14ac:dyDescent="0.2">
      <c r="D28" s="235"/>
      <c r="I28" s="235"/>
    </row>
    <row r="29" spans="4:9" x14ac:dyDescent="0.2">
      <c r="D29" s="235"/>
      <c r="I29" s="235"/>
    </row>
    <row r="30" spans="4:9" x14ac:dyDescent="0.2">
      <c r="D30" s="235"/>
      <c r="I30" s="235"/>
    </row>
    <row r="31" spans="4:9" x14ac:dyDescent="0.2">
      <c r="D31" s="235"/>
      <c r="I31" s="235"/>
    </row>
    <row r="32" spans="4:9" x14ac:dyDescent="0.2">
      <c r="D32" s="235"/>
      <c r="I32" s="235"/>
    </row>
    <row r="33" spans="4:9" x14ac:dyDescent="0.2">
      <c r="D33" s="235"/>
      <c r="I33" s="235"/>
    </row>
    <row r="34" spans="4:9" x14ac:dyDescent="0.2">
      <c r="D34" s="235"/>
      <c r="I34" s="235"/>
    </row>
    <row r="35" spans="4:9" x14ac:dyDescent="0.2">
      <c r="D35" s="235"/>
      <c r="I35" s="235"/>
    </row>
    <row r="36" spans="4:9" x14ac:dyDescent="0.2">
      <c r="D36" s="235"/>
      <c r="I36" s="235"/>
    </row>
    <row r="37" spans="4:9" x14ac:dyDescent="0.2">
      <c r="D37" s="235"/>
      <c r="I37" s="235"/>
    </row>
    <row r="38" spans="4:9" x14ac:dyDescent="0.2">
      <c r="D38" s="235"/>
      <c r="I38" s="235"/>
    </row>
    <row r="39" spans="4:9" x14ac:dyDescent="0.2">
      <c r="D39" s="235"/>
      <c r="I39" s="235"/>
    </row>
    <row r="40" spans="4:9" x14ac:dyDescent="0.2">
      <c r="D40" s="235"/>
      <c r="I40" s="235"/>
    </row>
    <row r="41" spans="4:9" x14ac:dyDescent="0.2">
      <c r="D41" s="235"/>
      <c r="I41" s="235"/>
    </row>
    <row r="42" spans="4:9" x14ac:dyDescent="0.2">
      <c r="D42" s="235"/>
      <c r="I42" s="235"/>
    </row>
    <row r="43" spans="4:9" x14ac:dyDescent="0.2">
      <c r="D43" s="235"/>
      <c r="I43" s="235"/>
    </row>
    <row r="44" spans="4:9" x14ac:dyDescent="0.2">
      <c r="D44" s="235"/>
      <c r="I44" s="235"/>
    </row>
    <row r="45" spans="4:9" x14ac:dyDescent="0.2">
      <c r="D45" s="235"/>
      <c r="I45" s="235"/>
    </row>
    <row r="46" spans="4:9" x14ac:dyDescent="0.2">
      <c r="D46" s="235"/>
      <c r="I46" s="235"/>
    </row>
    <row r="47" spans="4:9" x14ac:dyDescent="0.2">
      <c r="D47" s="235"/>
      <c r="I47" s="235"/>
    </row>
    <row r="48" spans="4:9" x14ac:dyDescent="0.2">
      <c r="D48" s="235"/>
      <c r="I48" s="235"/>
    </row>
    <row r="49" spans="4:9" x14ac:dyDescent="0.2">
      <c r="D49" s="235"/>
      <c r="I49" s="235"/>
    </row>
    <row r="50" spans="4:9" x14ac:dyDescent="0.2">
      <c r="D50" s="235"/>
      <c r="I50" s="235"/>
    </row>
    <row r="51" spans="4:9" x14ac:dyDescent="0.2">
      <c r="D51" s="235"/>
      <c r="I51" s="235"/>
    </row>
    <row r="52" spans="4:9" x14ac:dyDescent="0.2">
      <c r="D52" s="235"/>
      <c r="I52" s="235"/>
    </row>
    <row r="53" spans="4:9" x14ac:dyDescent="0.2">
      <c r="D53" s="235"/>
      <c r="I53" s="235"/>
    </row>
    <row r="54" spans="4:9" x14ac:dyDescent="0.2">
      <c r="D54" s="235"/>
      <c r="I54" s="235"/>
    </row>
    <row r="55" spans="4:9" x14ac:dyDescent="0.2">
      <c r="D55" s="235"/>
      <c r="I55" s="235"/>
    </row>
    <row r="56" spans="4:9" x14ac:dyDescent="0.2">
      <c r="D56" s="235"/>
      <c r="I56" s="235"/>
    </row>
    <row r="57" spans="4:9" x14ac:dyDescent="0.2">
      <c r="D57" s="235"/>
      <c r="I57" s="235"/>
    </row>
    <row r="58" spans="4:9" x14ac:dyDescent="0.2">
      <c r="D58" s="235"/>
      <c r="I58" s="235"/>
    </row>
    <row r="59" spans="4:9" x14ac:dyDescent="0.2">
      <c r="D59" s="235"/>
      <c r="I59" s="235"/>
    </row>
    <row r="60" spans="4:9" x14ac:dyDescent="0.2">
      <c r="D60" s="235"/>
      <c r="I60" s="235"/>
    </row>
    <row r="61" spans="4:9" x14ac:dyDescent="0.2">
      <c r="D61" s="235"/>
      <c r="I61" s="235"/>
    </row>
    <row r="62" spans="4:9" x14ac:dyDescent="0.2">
      <c r="D62" s="235"/>
      <c r="I62" s="235"/>
    </row>
    <row r="63" spans="4:9" x14ac:dyDescent="0.2">
      <c r="D63" s="235"/>
      <c r="I63" s="235"/>
    </row>
    <row r="64" spans="4:9" x14ac:dyDescent="0.2">
      <c r="D64" s="235"/>
      <c r="I64" s="235"/>
    </row>
    <row r="65" spans="4:9" x14ac:dyDescent="0.2">
      <c r="D65" s="235"/>
      <c r="I65" s="235"/>
    </row>
    <row r="66" spans="4:9" x14ac:dyDescent="0.2">
      <c r="D66" s="235"/>
      <c r="I66" s="235"/>
    </row>
    <row r="67" spans="4:9" x14ac:dyDescent="0.2">
      <c r="D67" s="235"/>
      <c r="I67" s="235"/>
    </row>
    <row r="68" spans="4:9" x14ac:dyDescent="0.2">
      <c r="D68" s="235"/>
      <c r="I68" s="235"/>
    </row>
    <row r="69" spans="4:9" x14ac:dyDescent="0.2">
      <c r="D69" s="235"/>
      <c r="I69" s="235"/>
    </row>
    <row r="70" spans="4:9" x14ac:dyDescent="0.2">
      <c r="D70" s="235"/>
      <c r="I70" s="235"/>
    </row>
    <row r="71" spans="4:9" x14ac:dyDescent="0.2">
      <c r="D71" s="235"/>
      <c r="I71" s="235"/>
    </row>
    <row r="72" spans="4:9" x14ac:dyDescent="0.2">
      <c r="D72" s="235"/>
      <c r="I72" s="235"/>
    </row>
    <row r="73" spans="4:9" x14ac:dyDescent="0.2">
      <c r="D73" s="235"/>
      <c r="I73" s="235"/>
    </row>
    <row r="74" spans="4:9" x14ac:dyDescent="0.2">
      <c r="D74" s="235"/>
      <c r="I74" s="235"/>
    </row>
    <row r="75" spans="4:9" x14ac:dyDescent="0.2">
      <c r="D75" s="235"/>
      <c r="I75" s="235"/>
    </row>
    <row r="76" spans="4:9" x14ac:dyDescent="0.2">
      <c r="D76" s="235"/>
      <c r="I76" s="235"/>
    </row>
    <row r="77" spans="4:9" x14ac:dyDescent="0.2">
      <c r="D77" s="235"/>
      <c r="I77" s="235"/>
    </row>
    <row r="78" spans="4:9" x14ac:dyDescent="0.2">
      <c r="D78" s="235"/>
      <c r="I78" s="235"/>
    </row>
    <row r="79" spans="4:9" x14ac:dyDescent="0.2">
      <c r="D79" s="235"/>
      <c r="I79" s="235"/>
    </row>
    <row r="80" spans="4:9" x14ac:dyDescent="0.2">
      <c r="D80" s="235"/>
      <c r="I80" s="235"/>
    </row>
    <row r="81" spans="4:9" x14ac:dyDescent="0.2">
      <c r="D81" s="235"/>
      <c r="I81" s="235"/>
    </row>
    <row r="82" spans="4:9" x14ac:dyDescent="0.2">
      <c r="D82" s="235"/>
      <c r="I82" s="235"/>
    </row>
    <row r="83" spans="4:9" x14ac:dyDescent="0.2">
      <c r="D83" s="235"/>
      <c r="I83" s="235"/>
    </row>
    <row r="84" spans="4:9" x14ac:dyDescent="0.2">
      <c r="D84" s="235"/>
      <c r="I84" s="235"/>
    </row>
    <row r="85" spans="4:9" x14ac:dyDescent="0.2">
      <c r="D85" s="235"/>
      <c r="I85" s="235"/>
    </row>
    <row r="86" spans="4:9" x14ac:dyDescent="0.2">
      <c r="D86" s="235"/>
      <c r="I86" s="235"/>
    </row>
    <row r="87" spans="4:9" x14ac:dyDescent="0.2">
      <c r="D87" s="235"/>
      <c r="I87" s="235"/>
    </row>
    <row r="88" spans="4:9" x14ac:dyDescent="0.2">
      <c r="D88" s="235"/>
      <c r="I88" s="235"/>
    </row>
    <row r="89" spans="4:9" x14ac:dyDescent="0.2">
      <c r="D89" s="235"/>
      <c r="I89" s="235"/>
    </row>
    <row r="90" spans="4:9" x14ac:dyDescent="0.2">
      <c r="D90" s="235"/>
      <c r="I90" s="235"/>
    </row>
    <row r="91" spans="4:9" x14ac:dyDescent="0.2">
      <c r="D91" s="235"/>
      <c r="I91" s="235"/>
    </row>
    <row r="92" spans="4:9" x14ac:dyDescent="0.2">
      <c r="D92" s="235"/>
      <c r="I92" s="235"/>
    </row>
    <row r="93" spans="4:9" x14ac:dyDescent="0.2">
      <c r="D93" s="235"/>
      <c r="I93" s="235"/>
    </row>
    <row r="94" spans="4:9" x14ac:dyDescent="0.2">
      <c r="D94" s="235"/>
      <c r="I94" s="235"/>
    </row>
    <row r="95" spans="4:9" x14ac:dyDescent="0.2">
      <c r="D95" s="235"/>
      <c r="I95" s="235"/>
    </row>
    <row r="96" spans="4:9" x14ac:dyDescent="0.2">
      <c r="D96" s="235"/>
      <c r="I96" s="235"/>
    </row>
    <row r="97" spans="4:9" x14ac:dyDescent="0.2">
      <c r="D97" s="235"/>
      <c r="I97" s="235"/>
    </row>
    <row r="98" spans="4:9" x14ac:dyDescent="0.2">
      <c r="D98" s="235"/>
      <c r="I98" s="235"/>
    </row>
    <row r="99" spans="4:9" x14ac:dyDescent="0.2">
      <c r="D99" s="235"/>
      <c r="I99" s="235"/>
    </row>
    <row r="100" spans="4:9" x14ac:dyDescent="0.2">
      <c r="D100" s="235"/>
      <c r="I100" s="235"/>
    </row>
    <row r="101" spans="4:9" x14ac:dyDescent="0.2">
      <c r="D101" s="235"/>
      <c r="I101" s="235"/>
    </row>
    <row r="102" spans="4:9" x14ac:dyDescent="0.2">
      <c r="D102" s="235"/>
      <c r="I102" s="235"/>
    </row>
    <row r="103" spans="4:9" x14ac:dyDescent="0.2">
      <c r="D103" s="235"/>
      <c r="I103" s="235"/>
    </row>
    <row r="104" spans="4:9" x14ac:dyDescent="0.2">
      <c r="D104" s="235"/>
      <c r="I104" s="235"/>
    </row>
    <row r="105" spans="4:9" x14ac:dyDescent="0.2">
      <c r="D105" s="235"/>
      <c r="I105" s="235"/>
    </row>
    <row r="106" spans="4:9" x14ac:dyDescent="0.2">
      <c r="D106" s="235"/>
      <c r="I106" s="235"/>
    </row>
    <row r="107" spans="4:9" x14ac:dyDescent="0.2">
      <c r="D107" s="235"/>
      <c r="I107" s="235"/>
    </row>
    <row r="108" spans="4:9" x14ac:dyDescent="0.2">
      <c r="D108" s="235"/>
      <c r="I108" s="235"/>
    </row>
    <row r="109" spans="4:9" x14ac:dyDescent="0.2">
      <c r="D109" s="235"/>
      <c r="I109" s="235"/>
    </row>
    <row r="110" spans="4:9" x14ac:dyDescent="0.2">
      <c r="D110" s="235"/>
      <c r="I110" s="235"/>
    </row>
    <row r="111" spans="4:9" x14ac:dyDescent="0.2">
      <c r="D111" s="235"/>
      <c r="I111" s="235"/>
    </row>
    <row r="112" spans="4:9" x14ac:dyDescent="0.2">
      <c r="D112" s="235"/>
      <c r="I112" s="235"/>
    </row>
    <row r="113" spans="4:9" x14ac:dyDescent="0.2">
      <c r="D113" s="235"/>
      <c r="I113" s="235"/>
    </row>
    <row r="114" spans="4:9" x14ac:dyDescent="0.2">
      <c r="D114" s="235"/>
      <c r="I114" s="235"/>
    </row>
    <row r="115" spans="4:9" x14ac:dyDescent="0.2">
      <c r="D115" s="235"/>
      <c r="I115" s="235"/>
    </row>
    <row r="116" spans="4:9" x14ac:dyDescent="0.2">
      <c r="D116" s="235"/>
      <c r="I116" s="235"/>
    </row>
    <row r="117" spans="4:9" x14ac:dyDescent="0.2">
      <c r="D117" s="235"/>
      <c r="I117" s="235"/>
    </row>
    <row r="118" spans="4:9" x14ac:dyDescent="0.2">
      <c r="D118" s="235"/>
      <c r="I118" s="235"/>
    </row>
    <row r="119" spans="4:9" x14ac:dyDescent="0.2">
      <c r="D119" s="235"/>
      <c r="I119" s="235"/>
    </row>
    <row r="120" spans="4:9" x14ac:dyDescent="0.2">
      <c r="D120" s="235"/>
      <c r="I120" s="235"/>
    </row>
    <row r="121" spans="4:9" x14ac:dyDescent="0.2">
      <c r="D121" s="235"/>
      <c r="I121" s="235"/>
    </row>
    <row r="122" spans="4:9" x14ac:dyDescent="0.2">
      <c r="D122" s="235"/>
      <c r="I122" s="235"/>
    </row>
    <row r="123" spans="4:9" x14ac:dyDescent="0.2">
      <c r="D123" s="235"/>
      <c r="I123" s="235"/>
    </row>
    <row r="124" spans="4:9" x14ac:dyDescent="0.2">
      <c r="D124" s="235"/>
      <c r="I124" s="235"/>
    </row>
    <row r="125" spans="4:9" x14ac:dyDescent="0.2">
      <c r="D125" s="235"/>
      <c r="I125" s="235"/>
    </row>
    <row r="126" spans="4:9" x14ac:dyDescent="0.2">
      <c r="D126" s="235"/>
      <c r="I126" s="235"/>
    </row>
    <row r="127" spans="4:9" x14ac:dyDescent="0.2">
      <c r="D127" s="235"/>
      <c r="I127" s="235"/>
    </row>
    <row r="128" spans="4:9" x14ac:dyDescent="0.2">
      <c r="D128" s="235"/>
      <c r="I128" s="235"/>
    </row>
    <row r="129" spans="4:9" x14ac:dyDescent="0.2">
      <c r="D129" s="235"/>
      <c r="I129" s="235"/>
    </row>
    <row r="130" spans="4:9" x14ac:dyDescent="0.2">
      <c r="D130" s="235"/>
      <c r="I130" s="235"/>
    </row>
    <row r="131" spans="4:9" x14ac:dyDescent="0.2">
      <c r="D131" s="235"/>
      <c r="I131" s="235"/>
    </row>
    <row r="132" spans="4:9" x14ac:dyDescent="0.2">
      <c r="D132" s="235"/>
      <c r="I132" s="235"/>
    </row>
    <row r="133" spans="4:9" x14ac:dyDescent="0.2">
      <c r="D133" s="235"/>
      <c r="I133" s="235"/>
    </row>
    <row r="134" spans="4:9" x14ac:dyDescent="0.2">
      <c r="D134" s="235"/>
      <c r="I134" s="235"/>
    </row>
    <row r="135" spans="4:9" x14ac:dyDescent="0.2">
      <c r="D135" s="235"/>
      <c r="I135" s="235"/>
    </row>
    <row r="136" spans="4:9" x14ac:dyDescent="0.2">
      <c r="D136" s="235"/>
      <c r="I136" s="235"/>
    </row>
    <row r="137" spans="4:9" x14ac:dyDescent="0.2">
      <c r="D137" s="235"/>
      <c r="I137" s="235"/>
    </row>
    <row r="138" spans="4:9" x14ac:dyDescent="0.2">
      <c r="D138" s="235"/>
      <c r="I138" s="235"/>
    </row>
    <row r="139" spans="4:9" x14ac:dyDescent="0.2">
      <c r="D139" s="235"/>
      <c r="I139" s="235"/>
    </row>
    <row r="140" spans="4:9" x14ac:dyDescent="0.2">
      <c r="D140" s="235"/>
      <c r="I140" s="235"/>
    </row>
    <row r="141" spans="4:9" x14ac:dyDescent="0.2">
      <c r="D141" s="235"/>
      <c r="I141" s="235"/>
    </row>
    <row r="142" spans="4:9" x14ac:dyDescent="0.2">
      <c r="D142" s="235"/>
      <c r="I142" s="235"/>
    </row>
    <row r="143" spans="4:9" x14ac:dyDescent="0.2">
      <c r="D143" s="235"/>
      <c r="I143" s="235"/>
    </row>
    <row r="144" spans="4:9" x14ac:dyDescent="0.2">
      <c r="D144" s="235"/>
      <c r="I144" s="235"/>
    </row>
    <row r="145" spans="4:9" x14ac:dyDescent="0.2">
      <c r="D145" s="235"/>
      <c r="I145" s="235"/>
    </row>
    <row r="146" spans="4:9" x14ac:dyDescent="0.2">
      <c r="D146" s="235"/>
      <c r="I146" s="235"/>
    </row>
    <row r="147" spans="4:9" x14ac:dyDescent="0.2">
      <c r="D147" s="235"/>
      <c r="I147" s="235"/>
    </row>
    <row r="148" spans="4:9" x14ac:dyDescent="0.2">
      <c r="D148" s="235"/>
      <c r="I148" s="235"/>
    </row>
    <row r="149" spans="4:9" x14ac:dyDescent="0.2">
      <c r="D149" s="235"/>
      <c r="I149" s="235"/>
    </row>
    <row r="150" spans="4:9" x14ac:dyDescent="0.2">
      <c r="D150" s="235"/>
      <c r="I150" s="235"/>
    </row>
    <row r="151" spans="4:9" x14ac:dyDescent="0.2">
      <c r="D151" s="235"/>
      <c r="I151" s="235"/>
    </row>
    <row r="152" spans="4:9" x14ac:dyDescent="0.2">
      <c r="D152" s="235"/>
      <c r="I152" s="235"/>
    </row>
    <row r="153" spans="4:9" x14ac:dyDescent="0.2">
      <c r="D153" s="235"/>
      <c r="I153" s="235"/>
    </row>
    <row r="154" spans="4:9" x14ac:dyDescent="0.2">
      <c r="D154" s="235"/>
      <c r="I154" s="235"/>
    </row>
    <row r="155" spans="4:9" x14ac:dyDescent="0.2">
      <c r="D155" s="235"/>
      <c r="I155" s="235"/>
    </row>
    <row r="156" spans="4:9" x14ac:dyDescent="0.2">
      <c r="D156" s="235"/>
      <c r="I156" s="235"/>
    </row>
    <row r="157" spans="4:9" x14ac:dyDescent="0.2">
      <c r="D157" s="235"/>
      <c r="I157" s="235"/>
    </row>
    <row r="158" spans="4:9" x14ac:dyDescent="0.2">
      <c r="D158" s="235"/>
      <c r="I158" s="235"/>
    </row>
    <row r="159" spans="4:9" x14ac:dyDescent="0.2">
      <c r="D159" s="235"/>
      <c r="I159" s="235"/>
    </row>
    <row r="160" spans="4:9" x14ac:dyDescent="0.2">
      <c r="D160" s="235"/>
      <c r="I160" s="235"/>
    </row>
    <row r="161" spans="4:9" x14ac:dyDescent="0.2">
      <c r="D161" s="235"/>
      <c r="I161" s="235"/>
    </row>
    <row r="162" spans="4:9" x14ac:dyDescent="0.2">
      <c r="D162" s="235"/>
      <c r="I162" s="235"/>
    </row>
    <row r="163" spans="4:9" x14ac:dyDescent="0.2">
      <c r="D163" s="235"/>
      <c r="I163" s="235"/>
    </row>
    <row r="164" spans="4:9" x14ac:dyDescent="0.2">
      <c r="D164" s="235"/>
      <c r="I164" s="235"/>
    </row>
    <row r="165" spans="4:9" x14ac:dyDescent="0.2">
      <c r="D165" s="235"/>
      <c r="I165" s="235"/>
    </row>
    <row r="166" spans="4:9" x14ac:dyDescent="0.2">
      <c r="D166" s="235"/>
      <c r="I166" s="235"/>
    </row>
    <row r="167" spans="4:9" x14ac:dyDescent="0.2">
      <c r="D167" s="235"/>
      <c r="I167" s="235"/>
    </row>
    <row r="168" spans="4:9" x14ac:dyDescent="0.2">
      <c r="D168" s="235"/>
      <c r="I168" s="235"/>
    </row>
    <row r="169" spans="4:9" x14ac:dyDescent="0.2">
      <c r="D169" s="235"/>
      <c r="I169" s="235"/>
    </row>
    <row r="170" spans="4:9" x14ac:dyDescent="0.2">
      <c r="D170" s="235"/>
      <c r="I170" s="235"/>
    </row>
    <row r="171" spans="4:9" x14ac:dyDescent="0.2">
      <c r="D171" s="235"/>
      <c r="I171" s="235"/>
    </row>
    <row r="172" spans="4:9" x14ac:dyDescent="0.2">
      <c r="D172" s="235"/>
      <c r="I172" s="235"/>
    </row>
    <row r="173" spans="4:9" x14ac:dyDescent="0.2">
      <c r="D173" s="235"/>
      <c r="I173" s="235"/>
    </row>
    <row r="174" spans="4:9" x14ac:dyDescent="0.2">
      <c r="D174" s="235"/>
      <c r="I174" s="235"/>
    </row>
    <row r="175" spans="4:9" x14ac:dyDescent="0.2">
      <c r="D175" s="235"/>
      <c r="I175" s="235"/>
    </row>
    <row r="176" spans="4:9" x14ac:dyDescent="0.2">
      <c r="D176" s="235"/>
      <c r="I176" s="235"/>
    </row>
    <row r="177" spans="4:9" x14ac:dyDescent="0.2">
      <c r="D177" s="235"/>
      <c r="I177" s="235"/>
    </row>
    <row r="178" spans="4:9" x14ac:dyDescent="0.2">
      <c r="D178" s="235"/>
      <c r="I178" s="235"/>
    </row>
    <row r="179" spans="4:9" x14ac:dyDescent="0.2">
      <c r="D179" s="235"/>
      <c r="I179" s="235"/>
    </row>
    <row r="180" spans="4:9" x14ac:dyDescent="0.2">
      <c r="D180" s="235"/>
      <c r="I180" s="235"/>
    </row>
    <row r="181" spans="4:9" x14ac:dyDescent="0.2">
      <c r="D181" s="235"/>
      <c r="I181" s="235"/>
    </row>
    <row r="182" spans="4:9" x14ac:dyDescent="0.2">
      <c r="D182" s="235"/>
      <c r="I182" s="235"/>
    </row>
    <row r="183" spans="4:9" x14ac:dyDescent="0.2">
      <c r="D183" s="235"/>
      <c r="I183" s="235"/>
    </row>
    <row r="184" spans="4:9" x14ac:dyDescent="0.2">
      <c r="D184" s="235"/>
      <c r="I184" s="235"/>
    </row>
    <row r="185" spans="4:9" x14ac:dyDescent="0.2">
      <c r="D185" s="235"/>
      <c r="I185" s="235"/>
    </row>
    <row r="186" spans="4:9" x14ac:dyDescent="0.2">
      <c r="D186" s="235"/>
      <c r="I186" s="235"/>
    </row>
    <row r="187" spans="4:9" x14ac:dyDescent="0.2">
      <c r="D187" s="235"/>
      <c r="I187" s="235"/>
    </row>
    <row r="188" spans="4:9" x14ac:dyDescent="0.2">
      <c r="D188" s="235"/>
      <c r="I188" s="235"/>
    </row>
    <row r="189" spans="4:9" x14ac:dyDescent="0.2">
      <c r="D189" s="235"/>
      <c r="I189" s="235"/>
    </row>
    <row r="190" spans="4:9" x14ac:dyDescent="0.2">
      <c r="D190" s="235"/>
      <c r="I190" s="235"/>
    </row>
    <row r="191" spans="4:9" x14ac:dyDescent="0.2">
      <c r="D191" s="235"/>
      <c r="I191" s="235"/>
    </row>
    <row r="192" spans="4:9" x14ac:dyDescent="0.2">
      <c r="D192" s="235"/>
      <c r="I192" s="235"/>
    </row>
    <row r="193" spans="4:9" x14ac:dyDescent="0.2">
      <c r="D193" s="235"/>
      <c r="I193" s="235"/>
    </row>
    <row r="194" spans="4:9" x14ac:dyDescent="0.2">
      <c r="D194" s="235"/>
      <c r="I194" s="235"/>
    </row>
    <row r="195" spans="4:9" x14ac:dyDescent="0.2">
      <c r="D195" s="235"/>
      <c r="I195" s="235"/>
    </row>
    <row r="196" spans="4:9" x14ac:dyDescent="0.2">
      <c r="D196" s="235"/>
      <c r="I196" s="235"/>
    </row>
    <row r="197" spans="4:9" x14ac:dyDescent="0.2">
      <c r="D197" s="235"/>
      <c r="I197" s="235"/>
    </row>
    <row r="198" spans="4:9" x14ac:dyDescent="0.2">
      <c r="D198" s="235"/>
      <c r="I198" s="235"/>
    </row>
    <row r="199" spans="4:9" x14ac:dyDescent="0.2">
      <c r="D199" s="235"/>
      <c r="I199" s="235"/>
    </row>
    <row r="200" spans="4:9" x14ac:dyDescent="0.2">
      <c r="D200" s="235"/>
      <c r="I200" s="235"/>
    </row>
    <row r="201" spans="4:9" x14ac:dyDescent="0.2">
      <c r="D201" s="235"/>
      <c r="I201" s="235"/>
    </row>
    <row r="202" spans="4:9" x14ac:dyDescent="0.2">
      <c r="D202" s="235"/>
      <c r="I202" s="235"/>
    </row>
    <row r="203" spans="4:9" x14ac:dyDescent="0.2">
      <c r="D203" s="235"/>
      <c r="I203" s="235"/>
    </row>
    <row r="204" spans="4:9" x14ac:dyDescent="0.2">
      <c r="D204" s="235"/>
      <c r="I204" s="235"/>
    </row>
    <row r="205" spans="4:9" x14ac:dyDescent="0.2">
      <c r="D205" s="235"/>
      <c r="I205" s="235"/>
    </row>
    <row r="206" spans="4:9" x14ac:dyDescent="0.2">
      <c r="D206" s="235"/>
      <c r="I206" s="235"/>
    </row>
    <row r="207" spans="4:9" x14ac:dyDescent="0.2">
      <c r="D207" s="235"/>
      <c r="I207" s="235"/>
    </row>
    <row r="208" spans="4:9" x14ac:dyDescent="0.2">
      <c r="D208" s="235"/>
      <c r="I208" s="235"/>
    </row>
    <row r="209" spans="4:9" x14ac:dyDescent="0.2">
      <c r="D209" s="235"/>
      <c r="I209" s="235"/>
    </row>
    <row r="210" spans="4:9" x14ac:dyDescent="0.2">
      <c r="D210" s="235"/>
      <c r="I210" s="235"/>
    </row>
    <row r="211" spans="4:9" x14ac:dyDescent="0.2">
      <c r="D211" s="235"/>
      <c r="I211" s="235"/>
    </row>
    <row r="212" spans="4:9" x14ac:dyDescent="0.2">
      <c r="D212" s="235"/>
      <c r="I212" s="235"/>
    </row>
    <row r="213" spans="4:9" x14ac:dyDescent="0.2">
      <c r="D213" s="235"/>
      <c r="I213" s="235"/>
    </row>
    <row r="214" spans="4:9" x14ac:dyDescent="0.2">
      <c r="D214" s="235"/>
      <c r="I214" s="235"/>
    </row>
    <row r="215" spans="4:9" x14ac:dyDescent="0.2">
      <c r="D215" s="235"/>
      <c r="I215" s="235"/>
    </row>
    <row r="216" spans="4:9" x14ac:dyDescent="0.2">
      <c r="D216" s="235"/>
      <c r="I216" s="235"/>
    </row>
    <row r="217" spans="4:9" x14ac:dyDescent="0.2">
      <c r="D217" s="235"/>
      <c r="I217" s="235"/>
    </row>
    <row r="218" spans="4:9" x14ac:dyDescent="0.2">
      <c r="D218" s="235"/>
      <c r="I218" s="235"/>
    </row>
    <row r="219" spans="4:9" x14ac:dyDescent="0.2">
      <c r="D219" s="235"/>
      <c r="I219" s="235"/>
    </row>
    <row r="220" spans="4:9" x14ac:dyDescent="0.2">
      <c r="D220" s="235"/>
      <c r="I220" s="235"/>
    </row>
    <row r="221" spans="4:9" x14ac:dyDescent="0.2">
      <c r="D221" s="235"/>
      <c r="I221" s="235"/>
    </row>
    <row r="222" spans="4:9" x14ac:dyDescent="0.2">
      <c r="D222" s="235"/>
      <c r="I222" s="235"/>
    </row>
    <row r="223" spans="4:9" x14ac:dyDescent="0.2">
      <c r="D223" s="235"/>
      <c r="I223" s="235"/>
    </row>
    <row r="224" spans="4:9" x14ac:dyDescent="0.2">
      <c r="D224" s="235"/>
      <c r="I224" s="235"/>
    </row>
    <row r="225" spans="4:9" x14ac:dyDescent="0.2">
      <c r="D225" s="235"/>
      <c r="I225" s="235"/>
    </row>
    <row r="226" spans="4:9" x14ac:dyDescent="0.2">
      <c r="D226" s="235"/>
      <c r="I226" s="235"/>
    </row>
    <row r="227" spans="4:9" x14ac:dyDescent="0.2">
      <c r="D227" s="235"/>
      <c r="I227" s="235"/>
    </row>
    <row r="228" spans="4:9" x14ac:dyDescent="0.2">
      <c r="D228" s="235"/>
      <c r="I228" s="235"/>
    </row>
    <row r="229" spans="4:9" x14ac:dyDescent="0.2">
      <c r="D229" s="235"/>
      <c r="I229" s="235"/>
    </row>
    <row r="230" spans="4:9" x14ac:dyDescent="0.2">
      <c r="D230" s="235"/>
      <c r="I230" s="235"/>
    </row>
    <row r="231" spans="4:9" x14ac:dyDescent="0.2">
      <c r="D231" s="235"/>
      <c r="I231" s="235"/>
    </row>
    <row r="232" spans="4:9" x14ac:dyDescent="0.2">
      <c r="D232" s="235"/>
      <c r="I232" s="235"/>
    </row>
    <row r="233" spans="4:9" x14ac:dyDescent="0.2">
      <c r="D233" s="235"/>
      <c r="I233" s="235"/>
    </row>
    <row r="234" spans="4:9" x14ac:dyDescent="0.2">
      <c r="D234" s="235"/>
      <c r="I234" s="235"/>
    </row>
    <row r="235" spans="4:9" x14ac:dyDescent="0.2">
      <c r="D235" s="235"/>
      <c r="I235" s="235"/>
    </row>
    <row r="236" spans="4:9" x14ac:dyDescent="0.2">
      <c r="D236" s="235"/>
      <c r="I236" s="235"/>
    </row>
    <row r="237" spans="4:9" x14ac:dyDescent="0.2">
      <c r="D237" s="235"/>
      <c r="I237" s="235"/>
    </row>
    <row r="238" spans="4:9" x14ac:dyDescent="0.2">
      <c r="D238" s="235"/>
      <c r="I238" s="235"/>
    </row>
    <row r="239" spans="4:9" x14ac:dyDescent="0.2">
      <c r="D239" s="235"/>
      <c r="I239" s="235"/>
    </row>
    <row r="240" spans="4:9" x14ac:dyDescent="0.2">
      <c r="D240" s="235"/>
      <c r="I240" s="235"/>
    </row>
    <row r="241" spans="4:9" x14ac:dyDescent="0.2">
      <c r="D241" s="235"/>
      <c r="I241" s="235"/>
    </row>
    <row r="242" spans="4:9" x14ac:dyDescent="0.2">
      <c r="D242" s="235"/>
      <c r="I242" s="235"/>
    </row>
    <row r="243" spans="4:9" x14ac:dyDescent="0.2">
      <c r="D243" s="235"/>
      <c r="I243" s="235"/>
    </row>
    <row r="244" spans="4:9" x14ac:dyDescent="0.2">
      <c r="D244" s="235"/>
      <c r="I244" s="235"/>
    </row>
    <row r="245" spans="4:9" x14ac:dyDescent="0.2">
      <c r="D245" s="235"/>
      <c r="I245" s="235"/>
    </row>
    <row r="246" spans="4:9" x14ac:dyDescent="0.2">
      <c r="D246" s="235"/>
      <c r="I246" s="235"/>
    </row>
    <row r="247" spans="4:9" x14ac:dyDescent="0.2">
      <c r="D247" s="235"/>
      <c r="I247" s="235"/>
    </row>
    <row r="248" spans="4:9" x14ac:dyDescent="0.2">
      <c r="D248" s="235"/>
      <c r="I248" s="235"/>
    </row>
    <row r="249" spans="4:9" x14ac:dyDescent="0.2">
      <c r="D249" s="235"/>
      <c r="I249" s="235"/>
    </row>
    <row r="250" spans="4:9" x14ac:dyDescent="0.2">
      <c r="D250" s="235"/>
      <c r="I250" s="235"/>
    </row>
    <row r="251" spans="4:9" x14ac:dyDescent="0.2">
      <c r="D251" s="235"/>
      <c r="I251" s="235"/>
    </row>
    <row r="252" spans="4:9" x14ac:dyDescent="0.2">
      <c r="D252" s="235"/>
      <c r="I252" s="235"/>
    </row>
    <row r="253" spans="4:9" x14ac:dyDescent="0.2">
      <c r="D253" s="235"/>
      <c r="I253" s="235"/>
    </row>
    <row r="254" spans="4:9" x14ac:dyDescent="0.2">
      <c r="D254" s="235"/>
      <c r="I254" s="235"/>
    </row>
    <row r="255" spans="4:9" x14ac:dyDescent="0.2">
      <c r="D255" s="235"/>
      <c r="I255" s="235"/>
    </row>
    <row r="256" spans="4:9" x14ac:dyDescent="0.2">
      <c r="D256" s="235"/>
      <c r="I256" s="235"/>
    </row>
    <row r="257" spans="4:9" x14ac:dyDescent="0.2">
      <c r="D257" s="235"/>
      <c r="I257" s="235"/>
    </row>
    <row r="258" spans="4:9" x14ac:dyDescent="0.2">
      <c r="D258" s="235"/>
      <c r="I258" s="235"/>
    </row>
    <row r="259" spans="4:9" x14ac:dyDescent="0.2">
      <c r="D259" s="235"/>
      <c r="I259" s="235"/>
    </row>
    <row r="260" spans="4:9" x14ac:dyDescent="0.2">
      <c r="D260" s="235"/>
      <c r="I260" s="235"/>
    </row>
    <row r="261" spans="4:9" x14ac:dyDescent="0.2">
      <c r="D261" s="235"/>
      <c r="I261" s="235"/>
    </row>
    <row r="262" spans="4:9" x14ac:dyDescent="0.2">
      <c r="D262" s="235"/>
      <c r="I262" s="235"/>
    </row>
    <row r="263" spans="4:9" x14ac:dyDescent="0.2">
      <c r="D263" s="235"/>
      <c r="I263" s="235"/>
    </row>
    <row r="264" spans="4:9" x14ac:dyDescent="0.2">
      <c r="D264" s="235"/>
      <c r="I264" s="235"/>
    </row>
    <row r="265" spans="4:9" x14ac:dyDescent="0.2">
      <c r="D265" s="235"/>
      <c r="I265" s="235"/>
    </row>
    <row r="266" spans="4:9" x14ac:dyDescent="0.2">
      <c r="D266" s="235"/>
      <c r="I266" s="235"/>
    </row>
    <row r="267" spans="4:9" x14ac:dyDescent="0.2">
      <c r="D267" s="235"/>
      <c r="I267" s="235"/>
    </row>
    <row r="268" spans="4:9" x14ac:dyDescent="0.2">
      <c r="D268" s="235"/>
      <c r="I268" s="235"/>
    </row>
    <row r="269" spans="4:9" x14ac:dyDescent="0.2">
      <c r="D269" s="235"/>
      <c r="I269" s="235"/>
    </row>
    <row r="270" spans="4:9" x14ac:dyDescent="0.2">
      <c r="D270" s="235"/>
      <c r="I270" s="235"/>
    </row>
    <row r="271" spans="4:9" x14ac:dyDescent="0.2">
      <c r="D271" s="235"/>
      <c r="I271" s="235"/>
    </row>
    <row r="272" spans="4:9" x14ac:dyDescent="0.2">
      <c r="D272" s="235"/>
      <c r="I272" s="235"/>
    </row>
    <row r="273" spans="4:9" x14ac:dyDescent="0.2">
      <c r="D273" s="235"/>
      <c r="I273" s="235"/>
    </row>
    <row r="274" spans="4:9" x14ac:dyDescent="0.2">
      <c r="D274" s="235"/>
      <c r="I274" s="235"/>
    </row>
    <row r="275" spans="4:9" x14ac:dyDescent="0.2">
      <c r="D275" s="235"/>
      <c r="I275" s="235"/>
    </row>
    <row r="276" spans="4:9" x14ac:dyDescent="0.2">
      <c r="D276" s="235"/>
      <c r="I276" s="235"/>
    </row>
    <row r="277" spans="4:9" x14ac:dyDescent="0.2">
      <c r="D277" s="235"/>
      <c r="I277" s="235"/>
    </row>
    <row r="278" spans="4:9" x14ac:dyDescent="0.2">
      <c r="D278" s="235"/>
      <c r="I278" s="235"/>
    </row>
    <row r="279" spans="4:9" x14ac:dyDescent="0.2">
      <c r="D279" s="235"/>
      <c r="I279" s="235"/>
    </row>
    <row r="280" spans="4:9" x14ac:dyDescent="0.2">
      <c r="D280" s="235"/>
      <c r="I280" s="235"/>
    </row>
    <row r="281" spans="4:9" x14ac:dyDescent="0.2">
      <c r="D281" s="235"/>
      <c r="I281" s="235"/>
    </row>
    <row r="282" spans="4:9" x14ac:dyDescent="0.2">
      <c r="D282" s="235"/>
      <c r="I282" s="235"/>
    </row>
    <row r="283" spans="4:9" x14ac:dyDescent="0.2">
      <c r="D283" s="235"/>
      <c r="I283" s="235"/>
    </row>
    <row r="284" spans="4:9" x14ac:dyDescent="0.2">
      <c r="D284" s="235"/>
      <c r="I284" s="235"/>
    </row>
    <row r="285" spans="4:9" x14ac:dyDescent="0.2">
      <c r="D285" s="235"/>
      <c r="I285" s="235"/>
    </row>
    <row r="286" spans="4:9" x14ac:dyDescent="0.2">
      <c r="D286" s="235"/>
      <c r="I286" s="235"/>
    </row>
    <row r="287" spans="4:9" x14ac:dyDescent="0.2">
      <c r="D287" s="235"/>
      <c r="I287" s="235"/>
    </row>
    <row r="288" spans="4:9" x14ac:dyDescent="0.2">
      <c r="D288" s="235"/>
      <c r="I288" s="235"/>
    </row>
    <row r="289" spans="4:9" x14ac:dyDescent="0.2">
      <c r="D289" s="235"/>
      <c r="I289" s="235"/>
    </row>
    <row r="290" spans="4:9" x14ac:dyDescent="0.2">
      <c r="D290" s="235"/>
      <c r="I290" s="235"/>
    </row>
    <row r="291" spans="4:9" x14ac:dyDescent="0.2">
      <c r="D291" s="235"/>
      <c r="I291" s="235"/>
    </row>
    <row r="292" spans="4:9" x14ac:dyDescent="0.2">
      <c r="D292" s="235"/>
      <c r="I292" s="235"/>
    </row>
    <row r="293" spans="4:9" x14ac:dyDescent="0.2">
      <c r="D293" s="235"/>
      <c r="I293" s="235"/>
    </row>
    <row r="294" spans="4:9" x14ac:dyDescent="0.2">
      <c r="D294" s="235"/>
      <c r="I294" s="235"/>
    </row>
    <row r="295" spans="4:9" x14ac:dyDescent="0.2">
      <c r="D295" s="235"/>
      <c r="I295" s="235"/>
    </row>
    <row r="296" spans="4:9" x14ac:dyDescent="0.2">
      <c r="D296" s="235"/>
      <c r="I296" s="235"/>
    </row>
    <row r="297" spans="4:9" x14ac:dyDescent="0.2">
      <c r="D297" s="235"/>
      <c r="I297" s="235"/>
    </row>
    <row r="298" spans="4:9" x14ac:dyDescent="0.2">
      <c r="D298" s="235"/>
      <c r="I298" s="235"/>
    </row>
    <row r="299" spans="4:9" x14ac:dyDescent="0.2">
      <c r="D299" s="235"/>
      <c r="I299" s="235"/>
    </row>
    <row r="300" spans="4:9" x14ac:dyDescent="0.2">
      <c r="D300" s="235"/>
      <c r="I300" s="235"/>
    </row>
    <row r="301" spans="4:9" x14ac:dyDescent="0.2">
      <c r="D301" s="235"/>
      <c r="I301" s="235"/>
    </row>
    <row r="302" spans="4:9" x14ac:dyDescent="0.2">
      <c r="D302" s="235"/>
      <c r="I302" s="235"/>
    </row>
    <row r="303" spans="4:9" x14ac:dyDescent="0.2">
      <c r="D303" s="235"/>
      <c r="I303" s="235"/>
    </row>
    <row r="304" spans="4:9" x14ac:dyDescent="0.2">
      <c r="D304" s="235"/>
      <c r="I304" s="235"/>
    </row>
    <row r="305" spans="4:9" x14ac:dyDescent="0.2">
      <c r="D305" s="235"/>
      <c r="I305" s="235"/>
    </row>
    <row r="306" spans="4:9" x14ac:dyDescent="0.2">
      <c r="D306" s="235"/>
      <c r="I306" s="235"/>
    </row>
    <row r="307" spans="4:9" x14ac:dyDescent="0.2">
      <c r="D307" s="235"/>
      <c r="I307" s="235"/>
    </row>
    <row r="308" spans="4:9" x14ac:dyDescent="0.2">
      <c r="D308" s="235"/>
      <c r="I308" s="235"/>
    </row>
    <row r="309" spans="4:9" x14ac:dyDescent="0.2">
      <c r="D309" s="235"/>
      <c r="I309" s="235"/>
    </row>
    <row r="310" spans="4:9" x14ac:dyDescent="0.2">
      <c r="D310" s="235"/>
      <c r="I310" s="235"/>
    </row>
    <row r="311" spans="4:9" x14ac:dyDescent="0.2">
      <c r="D311" s="235"/>
      <c r="I311" s="235"/>
    </row>
    <row r="312" spans="4:9" x14ac:dyDescent="0.2">
      <c r="D312" s="235"/>
      <c r="I312" s="235"/>
    </row>
    <row r="313" spans="4:9" x14ac:dyDescent="0.2">
      <c r="D313" s="235"/>
      <c r="I313" s="235"/>
    </row>
    <row r="314" spans="4:9" x14ac:dyDescent="0.2">
      <c r="D314" s="235"/>
      <c r="I314" s="235"/>
    </row>
    <row r="315" spans="4:9" x14ac:dyDescent="0.2">
      <c r="D315" s="235"/>
      <c r="I315" s="235"/>
    </row>
    <row r="316" spans="4:9" x14ac:dyDescent="0.2">
      <c r="D316" s="235"/>
      <c r="I316" s="235"/>
    </row>
    <row r="317" spans="4:9" x14ac:dyDescent="0.2">
      <c r="D317" s="235"/>
      <c r="I317" s="235"/>
    </row>
    <row r="318" spans="4:9" x14ac:dyDescent="0.2">
      <c r="D318" s="235"/>
      <c r="I318" s="235"/>
    </row>
    <row r="319" spans="4:9" x14ac:dyDescent="0.2">
      <c r="D319" s="235"/>
      <c r="I319" s="235"/>
    </row>
    <row r="320" spans="4:9" x14ac:dyDescent="0.2">
      <c r="D320" s="235"/>
      <c r="I320" s="235"/>
    </row>
    <row r="321" spans="4:9" x14ac:dyDescent="0.2">
      <c r="D321" s="235"/>
      <c r="I321" s="235"/>
    </row>
    <row r="322" spans="4:9" x14ac:dyDescent="0.2">
      <c r="D322" s="235"/>
      <c r="I322" s="235"/>
    </row>
    <row r="323" spans="4:9" x14ac:dyDescent="0.2">
      <c r="D323" s="235"/>
      <c r="I323" s="235"/>
    </row>
    <row r="324" spans="4:9" x14ac:dyDescent="0.2">
      <c r="D324" s="235"/>
      <c r="I324" s="235"/>
    </row>
    <row r="325" spans="4:9" x14ac:dyDescent="0.2">
      <c r="D325" s="235"/>
      <c r="I325" s="235"/>
    </row>
    <row r="326" spans="4:9" x14ac:dyDescent="0.2">
      <c r="D326" s="235"/>
      <c r="I326" s="235"/>
    </row>
    <row r="327" spans="4:9" x14ac:dyDescent="0.2">
      <c r="D327" s="235"/>
      <c r="I327" s="235"/>
    </row>
    <row r="328" spans="4:9" x14ac:dyDescent="0.2">
      <c r="D328" s="235"/>
      <c r="I328" s="235"/>
    </row>
    <row r="329" spans="4:9" x14ac:dyDescent="0.2">
      <c r="D329" s="235"/>
      <c r="I329" s="235"/>
    </row>
    <row r="330" spans="4:9" x14ac:dyDescent="0.2">
      <c r="D330" s="235"/>
      <c r="I330" s="235"/>
    </row>
    <row r="331" spans="4:9" x14ac:dyDescent="0.2">
      <c r="D331" s="235"/>
      <c r="I331" s="235"/>
    </row>
    <row r="332" spans="4:9" x14ac:dyDescent="0.2">
      <c r="D332" s="235"/>
      <c r="I332" s="235"/>
    </row>
    <row r="333" spans="4:9" x14ac:dyDescent="0.2">
      <c r="D333" s="235"/>
      <c r="I333" s="235"/>
    </row>
    <row r="334" spans="4:9" x14ac:dyDescent="0.2">
      <c r="D334" s="235"/>
      <c r="I334" s="235"/>
    </row>
    <row r="335" spans="4:9" x14ac:dyDescent="0.2">
      <c r="D335" s="235"/>
      <c r="I335" s="235"/>
    </row>
    <row r="336" spans="4:9" x14ac:dyDescent="0.2">
      <c r="D336" s="235"/>
      <c r="I336" s="235"/>
    </row>
    <row r="337" spans="4:9" x14ac:dyDescent="0.2">
      <c r="D337" s="235"/>
      <c r="I337" s="235"/>
    </row>
    <row r="338" spans="4:9" x14ac:dyDescent="0.2">
      <c r="D338" s="235"/>
      <c r="I338" s="235"/>
    </row>
    <row r="339" spans="4:9" x14ac:dyDescent="0.2">
      <c r="D339" s="235"/>
      <c r="I339" s="235"/>
    </row>
    <row r="340" spans="4:9" x14ac:dyDescent="0.2">
      <c r="D340" s="235"/>
      <c r="I340" s="235"/>
    </row>
    <row r="341" spans="4:9" x14ac:dyDescent="0.2">
      <c r="D341" s="235"/>
      <c r="I341" s="235"/>
    </row>
    <row r="342" spans="4:9" x14ac:dyDescent="0.2">
      <c r="D342" s="235"/>
      <c r="I342" s="235"/>
    </row>
    <row r="343" spans="4:9" x14ac:dyDescent="0.2">
      <c r="D343" s="235"/>
      <c r="I343" s="235"/>
    </row>
    <row r="344" spans="4:9" x14ac:dyDescent="0.2">
      <c r="D344" s="235"/>
      <c r="I344" s="235"/>
    </row>
    <row r="345" spans="4:9" x14ac:dyDescent="0.2">
      <c r="D345" s="235"/>
      <c r="I345" s="235"/>
    </row>
    <row r="346" spans="4:9" x14ac:dyDescent="0.2">
      <c r="D346" s="235"/>
      <c r="I346" s="235"/>
    </row>
    <row r="347" spans="4:9" x14ac:dyDescent="0.2">
      <c r="D347" s="235"/>
      <c r="I347" s="235"/>
    </row>
    <row r="348" spans="4:9" x14ac:dyDescent="0.2">
      <c r="D348" s="235"/>
      <c r="I348" s="235"/>
    </row>
    <row r="349" spans="4:9" x14ac:dyDescent="0.2">
      <c r="D349" s="235"/>
      <c r="I349" s="235"/>
    </row>
    <row r="350" spans="4:9" x14ac:dyDescent="0.2">
      <c r="D350" s="235"/>
      <c r="I350" s="235"/>
    </row>
    <row r="351" spans="4:9" x14ac:dyDescent="0.2">
      <c r="D351" s="235"/>
      <c r="I351" s="235"/>
    </row>
    <row r="352" spans="4:9" x14ac:dyDescent="0.2">
      <c r="D352" s="235"/>
      <c r="I352" s="235"/>
    </row>
    <row r="353" spans="4:9" x14ac:dyDescent="0.2">
      <c r="D353" s="235"/>
      <c r="I353" s="235"/>
    </row>
    <row r="354" spans="4:9" x14ac:dyDescent="0.2">
      <c r="D354" s="235"/>
      <c r="I354" s="235"/>
    </row>
    <row r="355" spans="4:9" x14ac:dyDescent="0.2">
      <c r="D355" s="235"/>
      <c r="I355" s="235"/>
    </row>
    <row r="356" spans="4:9" x14ac:dyDescent="0.2">
      <c r="D356" s="235"/>
      <c r="I356" s="235"/>
    </row>
    <row r="357" spans="4:9" x14ac:dyDescent="0.2">
      <c r="D357" s="235"/>
      <c r="I357" s="235"/>
    </row>
    <row r="358" spans="4:9" x14ac:dyDescent="0.2">
      <c r="D358" s="235"/>
      <c r="I358" s="235"/>
    </row>
    <row r="359" spans="4:9" x14ac:dyDescent="0.2">
      <c r="D359" s="235"/>
      <c r="I359" s="235"/>
    </row>
    <row r="360" spans="4:9" x14ac:dyDescent="0.2">
      <c r="D360" s="235"/>
      <c r="I360" s="235"/>
    </row>
    <row r="361" spans="4:9" x14ac:dyDescent="0.2">
      <c r="D361" s="235"/>
      <c r="I361" s="235"/>
    </row>
    <row r="362" spans="4:9" x14ac:dyDescent="0.2">
      <c r="D362" s="235"/>
      <c r="I362" s="235"/>
    </row>
    <row r="363" spans="4:9" x14ac:dyDescent="0.2">
      <c r="D363" s="235"/>
      <c r="I363" s="235"/>
    </row>
    <row r="364" spans="4:9" x14ac:dyDescent="0.2">
      <c r="D364" s="235"/>
      <c r="I364" s="235"/>
    </row>
    <row r="365" spans="4:9" x14ac:dyDescent="0.2">
      <c r="D365" s="235"/>
      <c r="I365" s="235"/>
    </row>
    <row r="366" spans="4:9" x14ac:dyDescent="0.2">
      <c r="D366" s="235"/>
      <c r="I366" s="235"/>
    </row>
    <row r="367" spans="4:9" x14ac:dyDescent="0.2">
      <c r="D367" s="235"/>
      <c r="I367" s="235"/>
    </row>
    <row r="368" spans="4:9" x14ac:dyDescent="0.2">
      <c r="D368" s="235"/>
      <c r="I368" s="235"/>
    </row>
    <row r="369" spans="4:9" x14ac:dyDescent="0.2">
      <c r="D369" s="235"/>
      <c r="I369" s="235"/>
    </row>
    <row r="370" spans="4:9" x14ac:dyDescent="0.2">
      <c r="D370" s="235"/>
      <c r="I370" s="235"/>
    </row>
    <row r="371" spans="4:9" x14ac:dyDescent="0.2">
      <c r="D371" s="235"/>
      <c r="I371" s="235"/>
    </row>
    <row r="372" spans="4:9" x14ac:dyDescent="0.2">
      <c r="D372" s="235"/>
      <c r="I372" s="235"/>
    </row>
    <row r="373" spans="4:9" x14ac:dyDescent="0.2">
      <c r="D373" s="235"/>
      <c r="I373" s="235"/>
    </row>
    <row r="374" spans="4:9" x14ac:dyDescent="0.2">
      <c r="D374" s="235"/>
      <c r="I374" s="235"/>
    </row>
    <row r="375" spans="4:9" x14ac:dyDescent="0.2">
      <c r="D375" s="235"/>
      <c r="I375" s="235"/>
    </row>
    <row r="376" spans="4:9" x14ac:dyDescent="0.2">
      <c r="D376" s="235"/>
      <c r="I376" s="235"/>
    </row>
    <row r="377" spans="4:9" x14ac:dyDescent="0.2">
      <c r="D377" s="235"/>
      <c r="I377" s="235"/>
    </row>
    <row r="378" spans="4:9" x14ac:dyDescent="0.2">
      <c r="D378" s="235"/>
      <c r="I378" s="235"/>
    </row>
    <row r="379" spans="4:9" x14ac:dyDescent="0.2">
      <c r="D379" s="235"/>
      <c r="I379" s="235"/>
    </row>
    <row r="380" spans="4:9" x14ac:dyDescent="0.2">
      <c r="D380" s="235"/>
      <c r="I380" s="235"/>
    </row>
    <row r="381" spans="4:9" x14ac:dyDescent="0.2">
      <c r="D381" s="235"/>
      <c r="I381" s="235"/>
    </row>
    <row r="382" spans="4:9" x14ac:dyDescent="0.2">
      <c r="D382" s="235"/>
      <c r="I382" s="235"/>
    </row>
    <row r="383" spans="4:9" x14ac:dyDescent="0.2">
      <c r="D383" s="235"/>
      <c r="I383" s="235"/>
    </row>
    <row r="384" spans="4:9" x14ac:dyDescent="0.2">
      <c r="D384" s="235"/>
      <c r="I384" s="235"/>
    </row>
    <row r="385" spans="4:9" x14ac:dyDescent="0.2">
      <c r="D385" s="235"/>
      <c r="I385" s="235"/>
    </row>
    <row r="386" spans="4:9" x14ac:dyDescent="0.2">
      <c r="D386" s="235"/>
      <c r="I386" s="235"/>
    </row>
    <row r="387" spans="4:9" x14ac:dyDescent="0.2">
      <c r="D387" s="235"/>
      <c r="I387" s="235"/>
    </row>
    <row r="388" spans="4:9" x14ac:dyDescent="0.2">
      <c r="D388" s="235"/>
      <c r="I388" s="235"/>
    </row>
    <row r="389" spans="4:9" x14ac:dyDescent="0.2">
      <c r="D389" s="235"/>
      <c r="I389" s="235"/>
    </row>
    <row r="390" spans="4:9" x14ac:dyDescent="0.2">
      <c r="D390" s="235"/>
      <c r="I390" s="235"/>
    </row>
    <row r="391" spans="4:9" x14ac:dyDescent="0.2">
      <c r="D391" s="235"/>
      <c r="I391" s="235"/>
    </row>
    <row r="392" spans="4:9" x14ac:dyDescent="0.2">
      <c r="D392" s="235"/>
      <c r="I392" s="235"/>
    </row>
    <row r="393" spans="4:9" x14ac:dyDescent="0.2">
      <c r="D393" s="235"/>
      <c r="I393" s="235"/>
    </row>
    <row r="394" spans="4:9" x14ac:dyDescent="0.2">
      <c r="D394" s="235"/>
      <c r="I394" s="235"/>
    </row>
    <row r="395" spans="4:9" x14ac:dyDescent="0.2">
      <c r="D395" s="235"/>
      <c r="I395" s="235"/>
    </row>
    <row r="396" spans="4:9" x14ac:dyDescent="0.2">
      <c r="D396" s="235"/>
      <c r="I396" s="235"/>
    </row>
    <row r="397" spans="4:9" x14ac:dyDescent="0.2">
      <c r="D397" s="235"/>
      <c r="I397" s="235"/>
    </row>
    <row r="398" spans="4:9" x14ac:dyDescent="0.2">
      <c r="D398" s="235"/>
      <c r="I398" s="235"/>
    </row>
    <row r="399" spans="4:9" x14ac:dyDescent="0.2">
      <c r="D399" s="235"/>
      <c r="I399" s="235"/>
    </row>
    <row r="400" spans="4:9" x14ac:dyDescent="0.2">
      <c r="D400" s="235"/>
      <c r="I400" s="235"/>
    </row>
    <row r="401" spans="4:9" x14ac:dyDescent="0.2">
      <c r="D401" s="235"/>
      <c r="I401" s="235"/>
    </row>
    <row r="402" spans="4:9" x14ac:dyDescent="0.2">
      <c r="D402" s="235"/>
      <c r="I402" s="235"/>
    </row>
    <row r="403" spans="4:9" x14ac:dyDescent="0.2">
      <c r="D403" s="235"/>
      <c r="I403" s="235"/>
    </row>
    <row r="404" spans="4:9" x14ac:dyDescent="0.2">
      <c r="D404" s="235"/>
      <c r="I404" s="235"/>
    </row>
    <row r="405" spans="4:9" x14ac:dyDescent="0.2">
      <c r="D405" s="235"/>
      <c r="I405" s="235"/>
    </row>
    <row r="406" spans="4:9" x14ac:dyDescent="0.2">
      <c r="D406" s="235"/>
      <c r="I406" s="235"/>
    </row>
    <row r="407" spans="4:9" x14ac:dyDescent="0.2">
      <c r="D407" s="235"/>
      <c r="I407" s="235"/>
    </row>
    <row r="408" spans="4:9" x14ac:dyDescent="0.2">
      <c r="D408" s="235"/>
      <c r="I408" s="235"/>
    </row>
    <row r="409" spans="4:9" x14ac:dyDescent="0.2">
      <c r="D409" s="235"/>
      <c r="I409" s="235"/>
    </row>
    <row r="410" spans="4:9" x14ac:dyDescent="0.2">
      <c r="D410" s="235"/>
      <c r="I410" s="235"/>
    </row>
    <row r="411" spans="4:9" x14ac:dyDescent="0.2">
      <c r="D411" s="235"/>
      <c r="I411" s="235"/>
    </row>
    <row r="412" spans="4:9" x14ac:dyDescent="0.2">
      <c r="D412" s="235"/>
      <c r="I412" s="235"/>
    </row>
    <row r="413" spans="4:9" x14ac:dyDescent="0.2">
      <c r="D413" s="235"/>
      <c r="I413" s="235"/>
    </row>
    <row r="414" spans="4:9" x14ac:dyDescent="0.2">
      <c r="D414" s="235"/>
      <c r="I414" s="235"/>
    </row>
    <row r="415" spans="4:9" x14ac:dyDescent="0.2">
      <c r="D415" s="235"/>
      <c r="I415" s="235"/>
    </row>
    <row r="416" spans="4:9" x14ac:dyDescent="0.2">
      <c r="D416" s="235"/>
      <c r="I416" s="235"/>
    </row>
    <row r="417" spans="4:9" x14ac:dyDescent="0.2">
      <c r="D417" s="235"/>
      <c r="I417" s="235"/>
    </row>
    <row r="418" spans="4:9" x14ac:dyDescent="0.2">
      <c r="D418" s="235"/>
      <c r="I418" s="235"/>
    </row>
    <row r="419" spans="4:9" x14ac:dyDescent="0.2">
      <c r="D419" s="235"/>
      <c r="I419" s="235"/>
    </row>
    <row r="420" spans="4:9" x14ac:dyDescent="0.2">
      <c r="D420" s="235"/>
      <c r="I420" s="235"/>
    </row>
    <row r="421" spans="4:9" x14ac:dyDescent="0.2">
      <c r="D421" s="235"/>
      <c r="I421" s="235"/>
    </row>
    <row r="422" spans="4:9" x14ac:dyDescent="0.2">
      <c r="D422" s="235"/>
      <c r="I422" s="235"/>
    </row>
    <row r="423" spans="4:9" x14ac:dyDescent="0.2">
      <c r="D423" s="235"/>
      <c r="I423" s="235"/>
    </row>
    <row r="424" spans="4:9" x14ac:dyDescent="0.2">
      <c r="D424" s="235"/>
      <c r="I424" s="235"/>
    </row>
    <row r="425" spans="4:9" x14ac:dyDescent="0.2">
      <c r="D425" s="235"/>
      <c r="I425" s="235"/>
    </row>
    <row r="426" spans="4:9" x14ac:dyDescent="0.2">
      <c r="D426" s="235"/>
      <c r="I426" s="235"/>
    </row>
    <row r="427" spans="4:9" x14ac:dyDescent="0.2">
      <c r="D427" s="235"/>
      <c r="I427" s="235"/>
    </row>
    <row r="428" spans="4:9" x14ac:dyDescent="0.2">
      <c r="D428" s="235"/>
      <c r="I428" s="235"/>
    </row>
    <row r="429" spans="4:9" x14ac:dyDescent="0.2">
      <c r="D429" s="235"/>
      <c r="I429" s="235"/>
    </row>
    <row r="430" spans="4:9" x14ac:dyDescent="0.2">
      <c r="D430" s="235"/>
      <c r="I430" s="235"/>
    </row>
    <row r="431" spans="4:9" x14ac:dyDescent="0.2">
      <c r="D431" s="235"/>
      <c r="I431" s="235"/>
    </row>
    <row r="432" spans="4:9" x14ac:dyDescent="0.2">
      <c r="D432" s="235"/>
      <c r="I432" s="235"/>
    </row>
    <row r="433" spans="4:9" x14ac:dyDescent="0.2">
      <c r="D433" s="235"/>
      <c r="I433" s="235"/>
    </row>
    <row r="434" spans="4:9" x14ac:dyDescent="0.2">
      <c r="D434" s="235"/>
      <c r="I434" s="235"/>
    </row>
    <row r="435" spans="4:9" x14ac:dyDescent="0.2">
      <c r="D435" s="235"/>
      <c r="I435" s="235"/>
    </row>
    <row r="436" spans="4:9" x14ac:dyDescent="0.2">
      <c r="D436" s="235"/>
      <c r="I436" s="235"/>
    </row>
    <row r="437" spans="4:9" x14ac:dyDescent="0.2">
      <c r="D437" s="235"/>
      <c r="I437" s="235"/>
    </row>
    <row r="438" spans="4:9" x14ac:dyDescent="0.2">
      <c r="D438" s="235"/>
      <c r="I438" s="235"/>
    </row>
    <row r="439" spans="4:9" x14ac:dyDescent="0.2">
      <c r="D439" s="235"/>
      <c r="I439" s="235"/>
    </row>
    <row r="440" spans="4:9" x14ac:dyDescent="0.2">
      <c r="D440" s="235"/>
      <c r="I440" s="235"/>
    </row>
    <row r="441" spans="4:9" x14ac:dyDescent="0.2">
      <c r="D441" s="235"/>
      <c r="I441" s="235"/>
    </row>
    <row r="442" spans="4:9" x14ac:dyDescent="0.2">
      <c r="D442" s="235"/>
      <c r="I442" s="235"/>
    </row>
    <row r="443" spans="4:9" x14ac:dyDescent="0.2">
      <c r="D443" s="235"/>
      <c r="I443" s="235"/>
    </row>
    <row r="444" spans="4:9" x14ac:dyDescent="0.2">
      <c r="D444" s="235"/>
      <c r="I444" s="235"/>
    </row>
    <row r="445" spans="4:9" x14ac:dyDescent="0.2">
      <c r="D445" s="235"/>
      <c r="I445" s="235"/>
    </row>
    <row r="446" spans="4:9" x14ac:dyDescent="0.2">
      <c r="D446" s="235"/>
      <c r="I446" s="235"/>
    </row>
    <row r="447" spans="4:9" x14ac:dyDescent="0.2">
      <c r="D447" s="235"/>
      <c r="I447" s="235"/>
    </row>
    <row r="448" spans="4:9" x14ac:dyDescent="0.2">
      <c r="D448" s="235"/>
      <c r="I448" s="235"/>
    </row>
    <row r="449" spans="4:9" x14ac:dyDescent="0.2">
      <c r="D449" s="235"/>
      <c r="I449" s="235"/>
    </row>
    <row r="450" spans="4:9" x14ac:dyDescent="0.2">
      <c r="D450" s="235"/>
      <c r="I450" s="235"/>
    </row>
    <row r="451" spans="4:9" x14ac:dyDescent="0.2">
      <c r="D451" s="235"/>
      <c r="I451" s="235"/>
    </row>
    <row r="452" spans="4:9" x14ac:dyDescent="0.2">
      <c r="D452" s="235"/>
      <c r="I452" s="235"/>
    </row>
    <row r="453" spans="4:9" x14ac:dyDescent="0.2">
      <c r="D453" s="235"/>
      <c r="I453" s="235"/>
    </row>
    <row r="454" spans="4:9" x14ac:dyDescent="0.2">
      <c r="D454" s="235"/>
      <c r="I454" s="235"/>
    </row>
    <row r="455" spans="4:9" x14ac:dyDescent="0.2">
      <c r="D455" s="235"/>
      <c r="I455" s="235"/>
    </row>
    <row r="456" spans="4:9" x14ac:dyDescent="0.2">
      <c r="D456" s="235"/>
      <c r="I456" s="235"/>
    </row>
    <row r="457" spans="4:9" x14ac:dyDescent="0.2">
      <c r="D457" s="235"/>
      <c r="I457" s="235"/>
    </row>
    <row r="458" spans="4:9" x14ac:dyDescent="0.2">
      <c r="D458" s="235"/>
      <c r="I458" s="235"/>
    </row>
    <row r="459" spans="4:9" x14ac:dyDescent="0.2">
      <c r="D459" s="235"/>
      <c r="I459" s="235"/>
    </row>
    <row r="460" spans="4:9" x14ac:dyDescent="0.2">
      <c r="D460" s="235"/>
      <c r="I460" s="235"/>
    </row>
    <row r="461" spans="4:9" x14ac:dyDescent="0.2">
      <c r="D461" s="235"/>
      <c r="I461" s="235"/>
    </row>
    <row r="462" spans="4:9" x14ac:dyDescent="0.2">
      <c r="D462" s="235"/>
      <c r="I462" s="235"/>
    </row>
    <row r="463" spans="4:9" x14ac:dyDescent="0.2">
      <c r="D463" s="235"/>
      <c r="I463" s="235"/>
    </row>
    <row r="464" spans="4:9" x14ac:dyDescent="0.2">
      <c r="D464" s="235"/>
      <c r="I464" s="235"/>
    </row>
    <row r="465" spans="4:9" x14ac:dyDescent="0.2">
      <c r="D465" s="235"/>
      <c r="I465" s="235"/>
    </row>
    <row r="466" spans="4:9" x14ac:dyDescent="0.2">
      <c r="D466" s="235"/>
      <c r="I466" s="235"/>
    </row>
    <row r="467" spans="4:9" x14ac:dyDescent="0.2">
      <c r="D467" s="235"/>
      <c r="I467" s="235"/>
    </row>
    <row r="468" spans="4:9" x14ac:dyDescent="0.2">
      <c r="D468" s="235"/>
      <c r="I468" s="235"/>
    </row>
    <row r="469" spans="4:9" x14ac:dyDescent="0.2">
      <c r="D469" s="235"/>
      <c r="I469" s="235"/>
    </row>
    <row r="470" spans="4:9" x14ac:dyDescent="0.2">
      <c r="D470" s="235"/>
      <c r="I470" s="235"/>
    </row>
    <row r="471" spans="4:9" x14ac:dyDescent="0.2">
      <c r="D471" s="235"/>
      <c r="I471" s="235"/>
    </row>
    <row r="472" spans="4:9" x14ac:dyDescent="0.2">
      <c r="D472" s="235"/>
      <c r="I472" s="235"/>
    </row>
    <row r="473" spans="4:9" x14ac:dyDescent="0.2">
      <c r="D473" s="235"/>
      <c r="I473" s="235"/>
    </row>
    <row r="474" spans="4:9" x14ac:dyDescent="0.2">
      <c r="D474" s="235"/>
      <c r="I474" s="235"/>
    </row>
    <row r="475" spans="4:9" x14ac:dyDescent="0.2">
      <c r="D475" s="235"/>
      <c r="I475" s="235"/>
    </row>
    <row r="476" spans="4:9" x14ac:dyDescent="0.2">
      <c r="D476" s="235"/>
      <c r="I476" s="235"/>
    </row>
    <row r="477" spans="4:9" x14ac:dyDescent="0.2">
      <c r="D477" s="235"/>
      <c r="I477" s="235"/>
    </row>
    <row r="478" spans="4:9" x14ac:dyDescent="0.2">
      <c r="D478" s="235"/>
      <c r="I478" s="235"/>
    </row>
    <row r="479" spans="4:9" x14ac:dyDescent="0.2">
      <c r="D479" s="235"/>
      <c r="I479" s="235"/>
    </row>
    <row r="480" spans="4:9" x14ac:dyDescent="0.2">
      <c r="D480" s="235"/>
      <c r="I480" s="235"/>
    </row>
    <row r="481" spans="4:9" x14ac:dyDescent="0.2">
      <c r="D481" s="235"/>
      <c r="I481" s="235"/>
    </row>
    <row r="482" spans="4:9" x14ac:dyDescent="0.2">
      <c r="D482" s="235"/>
      <c r="I482" s="235"/>
    </row>
    <row r="483" spans="4:9" x14ac:dyDescent="0.2">
      <c r="D483" s="235"/>
      <c r="I483" s="235"/>
    </row>
    <row r="484" spans="4:9" x14ac:dyDescent="0.2">
      <c r="D484" s="235"/>
      <c r="I484" s="235"/>
    </row>
    <row r="485" spans="4:9" x14ac:dyDescent="0.2">
      <c r="D485" s="235"/>
      <c r="I485" s="235"/>
    </row>
    <row r="486" spans="4:9" x14ac:dyDescent="0.2">
      <c r="D486" s="235"/>
      <c r="I486" s="235"/>
    </row>
    <row r="487" spans="4:9" x14ac:dyDescent="0.2">
      <c r="D487" s="235"/>
      <c r="I487" s="235"/>
    </row>
    <row r="488" spans="4:9" x14ac:dyDescent="0.2">
      <c r="D488" s="235"/>
      <c r="I488" s="235"/>
    </row>
    <row r="489" spans="4:9" x14ac:dyDescent="0.2">
      <c r="D489" s="235"/>
      <c r="I489" s="235"/>
    </row>
    <row r="490" spans="4:9" x14ac:dyDescent="0.2">
      <c r="D490" s="235"/>
      <c r="I490" s="235"/>
    </row>
    <row r="491" spans="4:9" x14ac:dyDescent="0.2">
      <c r="D491" s="235"/>
      <c r="I491" s="235"/>
    </row>
    <row r="492" spans="4:9" x14ac:dyDescent="0.2">
      <c r="D492" s="235"/>
      <c r="I492" s="235"/>
    </row>
    <row r="493" spans="4:9" x14ac:dyDescent="0.2">
      <c r="D493" s="235"/>
      <c r="I493" s="235"/>
    </row>
    <row r="494" spans="4:9" x14ac:dyDescent="0.2">
      <c r="D494" s="235"/>
      <c r="I494" s="235"/>
    </row>
    <row r="495" spans="4:9" x14ac:dyDescent="0.2">
      <c r="D495" s="235"/>
      <c r="I495" s="235"/>
    </row>
    <row r="496" spans="4:9" x14ac:dyDescent="0.2">
      <c r="D496" s="235"/>
      <c r="I496" s="235"/>
    </row>
    <row r="497" spans="4:9" x14ac:dyDescent="0.2">
      <c r="D497" s="235"/>
      <c r="I497" s="235"/>
    </row>
    <row r="498" spans="4:9" x14ac:dyDescent="0.2">
      <c r="D498" s="235"/>
      <c r="I498" s="235"/>
    </row>
    <row r="499" spans="4:9" x14ac:dyDescent="0.2">
      <c r="D499" s="235"/>
      <c r="I499" s="235"/>
    </row>
    <row r="500" spans="4:9" x14ac:dyDescent="0.2">
      <c r="D500" s="235"/>
      <c r="I500" s="235"/>
    </row>
    <row r="501" spans="4:9" x14ac:dyDescent="0.2">
      <c r="D501" s="235"/>
      <c r="I501" s="235"/>
    </row>
    <row r="502" spans="4:9" x14ac:dyDescent="0.2">
      <c r="D502" s="235"/>
      <c r="I502" s="235"/>
    </row>
    <row r="503" spans="4:9" x14ac:dyDescent="0.2">
      <c r="D503" s="235"/>
      <c r="I503" s="235"/>
    </row>
    <row r="504" spans="4:9" x14ac:dyDescent="0.2">
      <c r="D504" s="235"/>
      <c r="I504" s="235"/>
    </row>
    <row r="505" spans="4:9" x14ac:dyDescent="0.2">
      <c r="D505" s="235"/>
      <c r="I505" s="235"/>
    </row>
    <row r="506" spans="4:9" x14ac:dyDescent="0.2">
      <c r="D506" s="235"/>
      <c r="I506" s="235"/>
    </row>
    <row r="507" spans="4:9" x14ac:dyDescent="0.2">
      <c r="D507" s="235"/>
      <c r="I507" s="235"/>
    </row>
    <row r="508" spans="4:9" x14ac:dyDescent="0.2">
      <c r="D508" s="235"/>
      <c r="I508" s="235"/>
    </row>
    <row r="509" spans="4:9" x14ac:dyDescent="0.2">
      <c r="D509" s="235"/>
      <c r="I509" s="235"/>
    </row>
    <row r="510" spans="4:9" x14ac:dyDescent="0.2">
      <c r="D510" s="235"/>
      <c r="I510" s="235"/>
    </row>
    <row r="511" spans="4:9" x14ac:dyDescent="0.2">
      <c r="D511" s="235"/>
      <c r="I511" s="235"/>
    </row>
    <row r="512" spans="4:9" x14ac:dyDescent="0.2">
      <c r="D512" s="235"/>
      <c r="I512" s="235"/>
    </row>
    <row r="513" spans="4:9" x14ac:dyDescent="0.2">
      <c r="D513" s="235"/>
      <c r="I513" s="235"/>
    </row>
    <row r="514" spans="4:9" x14ac:dyDescent="0.2">
      <c r="D514" s="235"/>
      <c r="I514" s="235"/>
    </row>
    <row r="515" spans="4:9" x14ac:dyDescent="0.2">
      <c r="D515" s="235"/>
      <c r="I515" s="235"/>
    </row>
    <row r="516" spans="4:9" x14ac:dyDescent="0.2">
      <c r="D516" s="235"/>
      <c r="I516" s="235"/>
    </row>
    <row r="517" spans="4:9" x14ac:dyDescent="0.2">
      <c r="D517" s="235"/>
      <c r="I517" s="235"/>
    </row>
    <row r="518" spans="4:9" x14ac:dyDescent="0.2">
      <c r="D518" s="235"/>
      <c r="I518" s="235"/>
    </row>
    <row r="519" spans="4:9" x14ac:dyDescent="0.2">
      <c r="D519" s="235"/>
      <c r="I519" s="235"/>
    </row>
    <row r="520" spans="4:9" x14ac:dyDescent="0.2">
      <c r="D520" s="235"/>
      <c r="I520" s="235"/>
    </row>
    <row r="521" spans="4:9" x14ac:dyDescent="0.2">
      <c r="D521" s="235"/>
      <c r="I521" s="235"/>
    </row>
    <row r="522" spans="4:9" x14ac:dyDescent="0.2">
      <c r="D522" s="235"/>
      <c r="I522" s="235"/>
    </row>
    <row r="523" spans="4:9" x14ac:dyDescent="0.2">
      <c r="D523" s="235"/>
      <c r="I523" s="235"/>
    </row>
    <row r="524" spans="4:9" x14ac:dyDescent="0.2">
      <c r="D524" s="235"/>
      <c r="I524" s="235"/>
    </row>
    <row r="525" spans="4:9" x14ac:dyDescent="0.2">
      <c r="D525" s="235"/>
      <c r="I525" s="235"/>
    </row>
    <row r="526" spans="4:9" x14ac:dyDescent="0.2">
      <c r="D526" s="235"/>
      <c r="I526" s="235"/>
    </row>
    <row r="527" spans="4:9" x14ac:dyDescent="0.2">
      <c r="D527" s="235"/>
      <c r="I527" s="235"/>
    </row>
    <row r="528" spans="4:9" x14ac:dyDescent="0.2">
      <c r="D528" s="235"/>
      <c r="I528" s="235"/>
    </row>
    <row r="529" spans="4:9" x14ac:dyDescent="0.2">
      <c r="D529" s="235"/>
      <c r="I529" s="235"/>
    </row>
    <row r="530" spans="4:9" x14ac:dyDescent="0.2">
      <c r="D530" s="235"/>
      <c r="I530" s="235"/>
    </row>
    <row r="531" spans="4:9" x14ac:dyDescent="0.2">
      <c r="D531" s="235"/>
      <c r="I531" s="235"/>
    </row>
    <row r="532" spans="4:9" x14ac:dyDescent="0.2">
      <c r="D532" s="235"/>
      <c r="I532" s="235"/>
    </row>
    <row r="533" spans="4:9" x14ac:dyDescent="0.2">
      <c r="D533" s="235"/>
      <c r="I533" s="235"/>
    </row>
    <row r="534" spans="4:9" x14ac:dyDescent="0.2">
      <c r="D534" s="235"/>
      <c r="I534" s="235"/>
    </row>
    <row r="535" spans="4:9" x14ac:dyDescent="0.2">
      <c r="D535" s="235"/>
      <c r="I535" s="235"/>
    </row>
    <row r="536" spans="4:9" x14ac:dyDescent="0.2">
      <c r="D536" s="235"/>
      <c r="I536" s="235"/>
    </row>
    <row r="537" spans="4:9" x14ac:dyDescent="0.2">
      <c r="D537" s="235"/>
      <c r="I537" s="235"/>
    </row>
    <row r="538" spans="4:9" x14ac:dyDescent="0.2">
      <c r="D538" s="235"/>
      <c r="I538" s="235"/>
    </row>
    <row r="539" spans="4:9" x14ac:dyDescent="0.2">
      <c r="D539" s="235"/>
      <c r="I539" s="235"/>
    </row>
    <row r="540" spans="4:9" x14ac:dyDescent="0.2">
      <c r="D540" s="235"/>
      <c r="I540" s="235"/>
    </row>
    <row r="541" spans="4:9" x14ac:dyDescent="0.2">
      <c r="D541" s="235"/>
      <c r="I541" s="235"/>
    </row>
    <row r="542" spans="4:9" x14ac:dyDescent="0.2">
      <c r="D542" s="235"/>
      <c r="I542" s="235"/>
    </row>
    <row r="543" spans="4:9" x14ac:dyDescent="0.2">
      <c r="D543" s="235"/>
      <c r="I543" s="235"/>
    </row>
    <row r="544" spans="4:9" x14ac:dyDescent="0.2">
      <c r="D544" s="235"/>
      <c r="I544" s="235"/>
    </row>
    <row r="545" spans="4:9" x14ac:dyDescent="0.2">
      <c r="D545" s="235"/>
      <c r="I545" s="235"/>
    </row>
    <row r="546" spans="4:9" x14ac:dyDescent="0.2">
      <c r="D546" s="235"/>
      <c r="I546" s="235"/>
    </row>
    <row r="547" spans="4:9" x14ac:dyDescent="0.2">
      <c r="D547" s="235"/>
      <c r="I547" s="235"/>
    </row>
    <row r="548" spans="4:9" x14ac:dyDescent="0.2">
      <c r="D548" s="235"/>
      <c r="I548" s="235"/>
    </row>
    <row r="549" spans="4:9" x14ac:dyDescent="0.2">
      <c r="D549" s="235"/>
      <c r="I549" s="235"/>
    </row>
    <row r="550" spans="4:9" x14ac:dyDescent="0.2">
      <c r="D550" s="235"/>
      <c r="I550" s="235"/>
    </row>
    <row r="551" spans="4:9" x14ac:dyDescent="0.2">
      <c r="D551" s="235"/>
      <c r="I551" s="235"/>
    </row>
    <row r="552" spans="4:9" x14ac:dyDescent="0.2">
      <c r="D552" s="235"/>
      <c r="I552" s="235"/>
    </row>
    <row r="553" spans="4:9" x14ac:dyDescent="0.2">
      <c r="D553" s="235"/>
      <c r="I553" s="235"/>
    </row>
    <row r="554" spans="4:9" x14ac:dyDescent="0.2">
      <c r="D554" s="235"/>
      <c r="I554" s="235"/>
    </row>
    <row r="555" spans="4:9" x14ac:dyDescent="0.2">
      <c r="D555" s="235"/>
      <c r="I555" s="235"/>
    </row>
    <row r="556" spans="4:9" x14ac:dyDescent="0.2">
      <c r="D556" s="235"/>
      <c r="I556" s="235"/>
    </row>
    <row r="557" spans="4:9" x14ac:dyDescent="0.2">
      <c r="D557" s="235"/>
      <c r="I557" s="235"/>
    </row>
    <row r="558" spans="4:9" x14ac:dyDescent="0.2">
      <c r="D558" s="235"/>
      <c r="I558" s="235"/>
    </row>
    <row r="559" spans="4:9" x14ac:dyDescent="0.2">
      <c r="D559" s="235"/>
      <c r="I559" s="235"/>
    </row>
    <row r="560" spans="4:9" x14ac:dyDescent="0.2">
      <c r="D560" s="235"/>
      <c r="I560" s="235"/>
    </row>
    <row r="561" spans="4:9" x14ac:dyDescent="0.2">
      <c r="D561" s="235"/>
      <c r="I561" s="235"/>
    </row>
    <row r="562" spans="4:9" x14ac:dyDescent="0.2">
      <c r="D562" s="235"/>
      <c r="I562" s="235"/>
    </row>
    <row r="563" spans="4:9" x14ac:dyDescent="0.2">
      <c r="D563" s="235"/>
      <c r="I563" s="235"/>
    </row>
    <row r="564" spans="4:9" x14ac:dyDescent="0.2">
      <c r="D564" s="235"/>
      <c r="I564" s="235"/>
    </row>
    <row r="565" spans="4:9" x14ac:dyDescent="0.2">
      <c r="D565" s="235"/>
      <c r="I565" s="235"/>
    </row>
    <row r="566" spans="4:9" x14ac:dyDescent="0.2">
      <c r="D566" s="235"/>
      <c r="I566" s="235"/>
    </row>
    <row r="567" spans="4:9" x14ac:dyDescent="0.2">
      <c r="D567" s="235"/>
      <c r="I567" s="235"/>
    </row>
    <row r="568" spans="4:9" x14ac:dyDescent="0.2">
      <c r="D568" s="235"/>
      <c r="I568" s="235"/>
    </row>
    <row r="569" spans="4:9" x14ac:dyDescent="0.2">
      <c r="D569" s="235"/>
      <c r="I569" s="235"/>
    </row>
    <row r="570" spans="4:9" x14ac:dyDescent="0.2">
      <c r="D570" s="235"/>
      <c r="I570" s="235"/>
    </row>
    <row r="571" spans="4:9" x14ac:dyDescent="0.2">
      <c r="D571" s="235"/>
      <c r="I571" s="235"/>
    </row>
    <row r="572" spans="4:9" x14ac:dyDescent="0.2">
      <c r="D572" s="235"/>
      <c r="I572" s="235"/>
    </row>
    <row r="573" spans="4:9" x14ac:dyDescent="0.2">
      <c r="D573" s="235"/>
      <c r="I573" s="235"/>
    </row>
    <row r="574" spans="4:9" x14ac:dyDescent="0.2">
      <c r="D574" s="235"/>
      <c r="I574" s="235"/>
    </row>
    <row r="575" spans="4:9" x14ac:dyDescent="0.2">
      <c r="D575" s="235"/>
      <c r="I575" s="235"/>
    </row>
    <row r="576" spans="4:9" x14ac:dyDescent="0.2">
      <c r="D576" s="235"/>
      <c r="I576" s="235"/>
    </row>
    <row r="577" spans="4:9" x14ac:dyDescent="0.2">
      <c r="D577" s="235"/>
      <c r="I577" s="235"/>
    </row>
    <row r="578" spans="4:9" x14ac:dyDescent="0.2">
      <c r="D578" s="235"/>
      <c r="I578" s="235"/>
    </row>
    <row r="579" spans="4:9" x14ac:dyDescent="0.2">
      <c r="D579" s="235"/>
      <c r="I579" s="235"/>
    </row>
    <row r="580" spans="4:9" x14ac:dyDescent="0.2">
      <c r="D580" s="235"/>
      <c r="I580" s="235"/>
    </row>
    <row r="581" spans="4:9" x14ac:dyDescent="0.2">
      <c r="D581" s="235"/>
      <c r="I581" s="235"/>
    </row>
    <row r="582" spans="4:9" x14ac:dyDescent="0.2">
      <c r="D582" s="235"/>
      <c r="I582" s="235"/>
    </row>
    <row r="583" spans="4:9" x14ac:dyDescent="0.2">
      <c r="D583" s="235"/>
      <c r="I583" s="235"/>
    </row>
    <row r="584" spans="4:9" x14ac:dyDescent="0.2">
      <c r="D584" s="235"/>
      <c r="I584" s="235"/>
    </row>
    <row r="585" spans="4:9" x14ac:dyDescent="0.2">
      <c r="D585" s="235"/>
      <c r="I585" s="235"/>
    </row>
    <row r="586" spans="4:9" x14ac:dyDescent="0.2">
      <c r="D586" s="235"/>
      <c r="I586" s="235"/>
    </row>
    <row r="587" spans="4:9" x14ac:dyDescent="0.2">
      <c r="D587" s="235"/>
      <c r="I587" s="235"/>
    </row>
    <row r="588" spans="4:9" x14ac:dyDescent="0.2">
      <c r="D588" s="235"/>
      <c r="I588" s="235"/>
    </row>
    <row r="589" spans="4:9" x14ac:dyDescent="0.2">
      <c r="D589" s="235"/>
      <c r="I589" s="235"/>
    </row>
    <row r="590" spans="4:9" x14ac:dyDescent="0.2">
      <c r="D590" s="235"/>
      <c r="I590" s="235"/>
    </row>
    <row r="591" spans="4:9" x14ac:dyDescent="0.2">
      <c r="D591" s="235"/>
      <c r="I591" s="235"/>
    </row>
    <row r="592" spans="4:9" x14ac:dyDescent="0.2">
      <c r="D592" s="235"/>
      <c r="I592" s="235"/>
    </row>
    <row r="593" spans="4:9" x14ac:dyDescent="0.2">
      <c r="D593" s="235"/>
      <c r="I593" s="235"/>
    </row>
    <row r="594" spans="4:9" x14ac:dyDescent="0.2">
      <c r="D594" s="235"/>
      <c r="I594" s="235"/>
    </row>
    <row r="595" spans="4:9" x14ac:dyDescent="0.2">
      <c r="D595" s="235"/>
      <c r="I595" s="235"/>
    </row>
    <row r="596" spans="4:9" x14ac:dyDescent="0.2">
      <c r="D596" s="235"/>
      <c r="I596" s="235"/>
    </row>
    <row r="597" spans="4:9" x14ac:dyDescent="0.2">
      <c r="D597" s="235"/>
      <c r="I597" s="235"/>
    </row>
    <row r="598" spans="4:9" x14ac:dyDescent="0.2">
      <c r="D598" s="235"/>
      <c r="I598" s="235"/>
    </row>
    <row r="599" spans="4:9" x14ac:dyDescent="0.2">
      <c r="D599" s="235"/>
      <c r="I599" s="235"/>
    </row>
    <row r="600" spans="4:9" x14ac:dyDescent="0.2">
      <c r="D600" s="235"/>
      <c r="I600" s="235"/>
    </row>
    <row r="601" spans="4:9" x14ac:dyDescent="0.2">
      <c r="D601" s="235"/>
      <c r="I601" s="235"/>
    </row>
    <row r="602" spans="4:9" x14ac:dyDescent="0.2">
      <c r="D602" s="235"/>
      <c r="I602" s="235"/>
    </row>
    <row r="603" spans="4:9" x14ac:dyDescent="0.2">
      <c r="D603" s="235"/>
      <c r="I603" s="235"/>
    </row>
    <row r="604" spans="4:9" x14ac:dyDescent="0.2">
      <c r="D604" s="235"/>
      <c r="I604" s="235"/>
    </row>
    <row r="605" spans="4:9" x14ac:dyDescent="0.2">
      <c r="D605" s="235"/>
      <c r="I605" s="235"/>
    </row>
    <row r="606" spans="4:9" x14ac:dyDescent="0.2">
      <c r="D606" s="235"/>
      <c r="I606" s="235"/>
    </row>
    <row r="607" spans="4:9" x14ac:dyDescent="0.2">
      <c r="D607" s="235"/>
      <c r="I607" s="235"/>
    </row>
    <row r="608" spans="4:9" x14ac:dyDescent="0.2">
      <c r="D608" s="235"/>
      <c r="I608" s="235"/>
    </row>
    <row r="609" spans="4:9" x14ac:dyDescent="0.2">
      <c r="D609" s="235"/>
      <c r="I609" s="235"/>
    </row>
    <row r="610" spans="4:9" x14ac:dyDescent="0.2">
      <c r="D610" s="235"/>
      <c r="I610" s="235"/>
    </row>
    <row r="611" spans="4:9" x14ac:dyDescent="0.2">
      <c r="D611" s="235"/>
      <c r="I611" s="235"/>
    </row>
    <row r="612" spans="4:9" x14ac:dyDescent="0.2">
      <c r="D612" s="235"/>
      <c r="I612" s="235"/>
    </row>
    <row r="613" spans="4:9" x14ac:dyDescent="0.2">
      <c r="D613" s="235"/>
      <c r="I613" s="235"/>
    </row>
    <row r="614" spans="4:9" x14ac:dyDescent="0.2">
      <c r="D614" s="235"/>
      <c r="I614" s="235"/>
    </row>
    <row r="615" spans="4:9" x14ac:dyDescent="0.2">
      <c r="D615" s="235"/>
      <c r="I615" s="235"/>
    </row>
    <row r="616" spans="4:9" x14ac:dyDescent="0.2">
      <c r="D616" s="235"/>
      <c r="I616" s="235"/>
    </row>
    <row r="617" spans="4:9" x14ac:dyDescent="0.2">
      <c r="D617" s="235"/>
      <c r="I617" s="235"/>
    </row>
    <row r="618" spans="4:9" x14ac:dyDescent="0.2">
      <c r="D618" s="235"/>
      <c r="I618" s="235"/>
    </row>
    <row r="619" spans="4:9" x14ac:dyDescent="0.2">
      <c r="D619" s="235"/>
      <c r="I619" s="235"/>
    </row>
    <row r="620" spans="4:9" x14ac:dyDescent="0.2">
      <c r="D620" s="235"/>
      <c r="I620" s="235"/>
    </row>
    <row r="621" spans="4:9" x14ac:dyDescent="0.2">
      <c r="D621" s="235"/>
      <c r="I621" s="235"/>
    </row>
    <row r="622" spans="4:9" x14ac:dyDescent="0.2">
      <c r="D622" s="235"/>
      <c r="I622" s="235"/>
    </row>
    <row r="623" spans="4:9" x14ac:dyDescent="0.2">
      <c r="D623" s="235"/>
      <c r="I623" s="235"/>
    </row>
    <row r="624" spans="4:9" x14ac:dyDescent="0.2">
      <c r="D624" s="235"/>
      <c r="I624" s="235"/>
    </row>
    <row r="625" spans="4:9" x14ac:dyDescent="0.2">
      <c r="D625" s="235"/>
      <c r="I625" s="235"/>
    </row>
    <row r="626" spans="4:9" x14ac:dyDescent="0.2">
      <c r="D626" s="235"/>
      <c r="I626" s="235"/>
    </row>
    <row r="627" spans="4:9" x14ac:dyDescent="0.2">
      <c r="D627" s="235"/>
      <c r="I627" s="235"/>
    </row>
    <row r="628" spans="4:9" x14ac:dyDescent="0.2">
      <c r="D628" s="235"/>
      <c r="I628" s="235"/>
    </row>
    <row r="629" spans="4:9" x14ac:dyDescent="0.2">
      <c r="D629" s="235"/>
      <c r="I629" s="235"/>
    </row>
    <row r="630" spans="4:9" x14ac:dyDescent="0.2">
      <c r="D630" s="235"/>
      <c r="I630" s="235"/>
    </row>
    <row r="631" spans="4:9" x14ac:dyDescent="0.2">
      <c r="D631" s="235"/>
      <c r="I631" s="235"/>
    </row>
    <row r="632" spans="4:9" x14ac:dyDescent="0.2">
      <c r="D632" s="235"/>
      <c r="I632" s="235"/>
    </row>
    <row r="633" spans="4:9" x14ac:dyDescent="0.2">
      <c r="D633" s="235"/>
      <c r="I633" s="235"/>
    </row>
    <row r="634" spans="4:9" x14ac:dyDescent="0.2">
      <c r="D634" s="235"/>
      <c r="I634" s="235"/>
    </row>
    <row r="635" spans="4:9" x14ac:dyDescent="0.2">
      <c r="D635" s="235"/>
      <c r="I635" s="235"/>
    </row>
    <row r="636" spans="4:9" x14ac:dyDescent="0.2">
      <c r="D636" s="235"/>
      <c r="I636" s="235"/>
    </row>
    <row r="637" spans="4:9" x14ac:dyDescent="0.2">
      <c r="D637" s="235"/>
      <c r="I637" s="235"/>
    </row>
    <row r="638" spans="4:9" x14ac:dyDescent="0.2">
      <c r="D638" s="235"/>
      <c r="I638" s="235"/>
    </row>
    <row r="639" spans="4:9" x14ac:dyDescent="0.2">
      <c r="D639" s="235"/>
      <c r="I639" s="235"/>
    </row>
    <row r="640" spans="4:9" x14ac:dyDescent="0.2">
      <c r="D640" s="235"/>
      <c r="I640" s="235"/>
    </row>
    <row r="641" spans="4:9" x14ac:dyDescent="0.2">
      <c r="D641" s="235"/>
      <c r="I641" s="235"/>
    </row>
    <row r="642" spans="4:9" x14ac:dyDescent="0.2">
      <c r="D642" s="235"/>
      <c r="I642" s="235"/>
    </row>
    <row r="643" spans="4:9" x14ac:dyDescent="0.2">
      <c r="D643" s="235"/>
      <c r="I643" s="235"/>
    </row>
    <row r="644" spans="4:9" x14ac:dyDescent="0.2">
      <c r="D644" s="235"/>
      <c r="I644" s="235"/>
    </row>
    <row r="645" spans="4:9" x14ac:dyDescent="0.2">
      <c r="D645" s="235"/>
      <c r="I645" s="235"/>
    </row>
    <row r="646" spans="4:9" x14ac:dyDescent="0.2">
      <c r="D646" s="235"/>
      <c r="I646" s="235"/>
    </row>
    <row r="647" spans="4:9" x14ac:dyDescent="0.2">
      <c r="D647" s="235"/>
      <c r="I647" s="235"/>
    </row>
    <row r="648" spans="4:9" x14ac:dyDescent="0.2">
      <c r="D648" s="235"/>
      <c r="I648" s="235"/>
    </row>
    <row r="649" spans="4:9" x14ac:dyDescent="0.2">
      <c r="D649" s="235"/>
      <c r="I649" s="235"/>
    </row>
    <row r="650" spans="4:9" x14ac:dyDescent="0.2">
      <c r="D650" s="235"/>
      <c r="I650" s="235"/>
    </row>
    <row r="651" spans="4:9" x14ac:dyDescent="0.2">
      <c r="D651" s="235"/>
      <c r="I651" s="235"/>
    </row>
    <row r="652" spans="4:9" x14ac:dyDescent="0.2">
      <c r="D652" s="235"/>
      <c r="I652" s="235"/>
    </row>
    <row r="653" spans="4:9" x14ac:dyDescent="0.2">
      <c r="D653" s="235"/>
      <c r="I653" s="235"/>
    </row>
    <row r="654" spans="4:9" x14ac:dyDescent="0.2">
      <c r="D654" s="235"/>
      <c r="I654" s="235"/>
    </row>
    <row r="655" spans="4:9" x14ac:dyDescent="0.2">
      <c r="D655" s="235"/>
      <c r="I655" s="235"/>
    </row>
    <row r="656" spans="4:9" x14ac:dyDescent="0.2">
      <c r="D656" s="235"/>
      <c r="I656" s="235"/>
    </row>
    <row r="657" spans="4:9" x14ac:dyDescent="0.2">
      <c r="D657" s="235"/>
      <c r="I657" s="235"/>
    </row>
    <row r="658" spans="4:9" x14ac:dyDescent="0.2">
      <c r="D658" s="235"/>
      <c r="I658" s="235"/>
    </row>
    <row r="659" spans="4:9" x14ac:dyDescent="0.2">
      <c r="D659" s="235"/>
      <c r="I659" s="235"/>
    </row>
    <row r="660" spans="4:9" x14ac:dyDescent="0.2">
      <c r="D660" s="235"/>
      <c r="I660" s="235"/>
    </row>
    <row r="661" spans="4:9" x14ac:dyDescent="0.2">
      <c r="D661" s="235"/>
      <c r="I661" s="235"/>
    </row>
    <row r="662" spans="4:9" x14ac:dyDescent="0.2">
      <c r="D662" s="235"/>
      <c r="I662" s="235"/>
    </row>
    <row r="663" spans="4:9" x14ac:dyDescent="0.2">
      <c r="D663" s="235"/>
      <c r="I663" s="235"/>
    </row>
    <row r="664" spans="4:9" x14ac:dyDescent="0.2">
      <c r="D664" s="235"/>
      <c r="I664" s="235"/>
    </row>
    <row r="665" spans="4:9" x14ac:dyDescent="0.2">
      <c r="D665" s="235"/>
      <c r="I665" s="235"/>
    </row>
    <row r="666" spans="4:9" x14ac:dyDescent="0.2">
      <c r="D666" s="235"/>
      <c r="I666" s="235"/>
    </row>
    <row r="667" spans="4:9" x14ac:dyDescent="0.2">
      <c r="D667" s="235"/>
      <c r="I667" s="235"/>
    </row>
    <row r="668" spans="4:9" x14ac:dyDescent="0.2">
      <c r="D668" s="235"/>
      <c r="I668" s="235"/>
    </row>
    <row r="669" spans="4:9" x14ac:dyDescent="0.2">
      <c r="D669" s="235"/>
      <c r="I669" s="235"/>
    </row>
    <row r="670" spans="4:9" x14ac:dyDescent="0.2">
      <c r="D670" s="235"/>
      <c r="I670" s="235"/>
    </row>
    <row r="671" spans="4:9" x14ac:dyDescent="0.2">
      <c r="D671" s="235"/>
      <c r="I671" s="235"/>
    </row>
    <row r="672" spans="4:9" x14ac:dyDescent="0.2">
      <c r="D672" s="235"/>
      <c r="I672" s="235"/>
    </row>
    <row r="673" spans="4:9" x14ac:dyDescent="0.2">
      <c r="D673" s="235"/>
      <c r="I673" s="235"/>
    </row>
    <row r="674" spans="4:9" x14ac:dyDescent="0.2">
      <c r="D674" s="235"/>
      <c r="I674" s="235"/>
    </row>
    <row r="675" spans="4:9" x14ac:dyDescent="0.2">
      <c r="D675" s="235"/>
      <c r="I675" s="235"/>
    </row>
    <row r="676" spans="4:9" x14ac:dyDescent="0.2">
      <c r="D676" s="235"/>
      <c r="I676" s="235"/>
    </row>
    <row r="677" spans="4:9" x14ac:dyDescent="0.2">
      <c r="D677" s="235"/>
      <c r="I677" s="235"/>
    </row>
    <row r="678" spans="4:9" x14ac:dyDescent="0.2">
      <c r="D678" s="235"/>
      <c r="I678" s="235"/>
    </row>
    <row r="679" spans="4:9" x14ac:dyDescent="0.2">
      <c r="D679" s="235"/>
      <c r="I679" s="235"/>
    </row>
    <row r="680" spans="4:9" x14ac:dyDescent="0.2">
      <c r="D680" s="235"/>
      <c r="I680" s="235"/>
    </row>
    <row r="681" spans="4:9" x14ac:dyDescent="0.2">
      <c r="D681" s="235"/>
      <c r="I681" s="235"/>
    </row>
    <row r="682" spans="4:9" x14ac:dyDescent="0.2">
      <c r="D682" s="235"/>
      <c r="I682" s="235"/>
    </row>
    <row r="683" spans="4:9" x14ac:dyDescent="0.2">
      <c r="D683" s="235"/>
      <c r="I683" s="235"/>
    </row>
    <row r="684" spans="4:9" x14ac:dyDescent="0.2">
      <c r="D684" s="235"/>
      <c r="I684" s="235"/>
    </row>
    <row r="685" spans="4:9" x14ac:dyDescent="0.2">
      <c r="D685" s="235"/>
      <c r="I685" s="235"/>
    </row>
    <row r="686" spans="4:9" x14ac:dyDescent="0.2">
      <c r="D686" s="235"/>
      <c r="I686" s="235"/>
    </row>
    <row r="687" spans="4:9" x14ac:dyDescent="0.2">
      <c r="D687" s="235"/>
      <c r="I687" s="235"/>
    </row>
    <row r="688" spans="4:9" x14ac:dyDescent="0.2">
      <c r="D688" s="235"/>
      <c r="I688" s="235"/>
    </row>
    <row r="689" spans="4:9" x14ac:dyDescent="0.2">
      <c r="D689" s="235"/>
      <c r="I689" s="235"/>
    </row>
    <row r="690" spans="4:9" x14ac:dyDescent="0.2">
      <c r="D690" s="235"/>
      <c r="I690" s="235"/>
    </row>
    <row r="691" spans="4:9" x14ac:dyDescent="0.2">
      <c r="D691" s="235"/>
      <c r="I691" s="235"/>
    </row>
    <row r="692" spans="4:9" x14ac:dyDescent="0.2">
      <c r="D692" s="235"/>
      <c r="I692" s="235"/>
    </row>
    <row r="693" spans="4:9" x14ac:dyDescent="0.2">
      <c r="D693" s="235"/>
      <c r="I693" s="235"/>
    </row>
    <row r="694" spans="4:9" x14ac:dyDescent="0.2">
      <c r="D694" s="235"/>
      <c r="I694" s="235"/>
    </row>
    <row r="695" spans="4:9" x14ac:dyDescent="0.2">
      <c r="D695" s="235"/>
      <c r="I695" s="235"/>
    </row>
    <row r="696" spans="4:9" x14ac:dyDescent="0.2">
      <c r="D696" s="235"/>
      <c r="I696" s="235"/>
    </row>
    <row r="697" spans="4:9" x14ac:dyDescent="0.2">
      <c r="D697" s="235"/>
      <c r="I697" s="235"/>
    </row>
    <row r="698" spans="4:9" x14ac:dyDescent="0.2">
      <c r="D698" s="235"/>
      <c r="I698" s="235"/>
    </row>
    <row r="699" spans="4:9" x14ac:dyDescent="0.2">
      <c r="D699" s="235"/>
      <c r="I699" s="235"/>
    </row>
    <row r="700" spans="4:9" x14ac:dyDescent="0.2">
      <c r="D700" s="235"/>
      <c r="I700" s="235"/>
    </row>
    <row r="701" spans="4:9" x14ac:dyDescent="0.2">
      <c r="D701" s="235"/>
      <c r="I701" s="235"/>
    </row>
    <row r="702" spans="4:9" x14ac:dyDescent="0.2">
      <c r="D702" s="235"/>
      <c r="I702" s="235"/>
    </row>
    <row r="703" spans="4:9" x14ac:dyDescent="0.2">
      <c r="D703" s="235"/>
      <c r="I703" s="235"/>
    </row>
    <row r="704" spans="4:9" x14ac:dyDescent="0.2">
      <c r="D704" s="235"/>
      <c r="I704" s="235"/>
    </row>
    <row r="705" spans="4:9" x14ac:dyDescent="0.2">
      <c r="D705" s="235"/>
      <c r="I705" s="235"/>
    </row>
    <row r="706" spans="4:9" x14ac:dyDescent="0.2">
      <c r="D706" s="235"/>
      <c r="I706" s="235"/>
    </row>
    <row r="707" spans="4:9" x14ac:dyDescent="0.2">
      <c r="D707" s="235"/>
      <c r="I707" s="235"/>
    </row>
    <row r="708" spans="4:9" x14ac:dyDescent="0.2">
      <c r="D708" s="235"/>
      <c r="I708" s="235"/>
    </row>
    <row r="709" spans="4:9" x14ac:dyDescent="0.2">
      <c r="D709" s="235"/>
      <c r="I709" s="235"/>
    </row>
    <row r="710" spans="4:9" x14ac:dyDescent="0.2">
      <c r="D710" s="235"/>
      <c r="I710" s="235"/>
    </row>
    <row r="711" spans="4:9" x14ac:dyDescent="0.2">
      <c r="D711" s="235"/>
      <c r="I711" s="235"/>
    </row>
    <row r="712" spans="4:9" x14ac:dyDescent="0.2">
      <c r="D712" s="235"/>
      <c r="I712" s="235"/>
    </row>
    <row r="713" spans="4:9" x14ac:dyDescent="0.2">
      <c r="D713" s="235"/>
      <c r="I713" s="235"/>
    </row>
    <row r="714" spans="4:9" x14ac:dyDescent="0.2">
      <c r="D714" s="235"/>
      <c r="I714" s="235"/>
    </row>
    <row r="715" spans="4:9" x14ac:dyDescent="0.2">
      <c r="D715" s="235"/>
      <c r="I715" s="235"/>
    </row>
    <row r="716" spans="4:9" x14ac:dyDescent="0.2">
      <c r="D716" s="235"/>
      <c r="I716" s="235"/>
    </row>
    <row r="717" spans="4:9" x14ac:dyDescent="0.2">
      <c r="D717" s="235"/>
      <c r="I717" s="235"/>
    </row>
    <row r="718" spans="4:9" x14ac:dyDescent="0.2">
      <c r="D718" s="235"/>
      <c r="I718" s="235"/>
    </row>
    <row r="719" spans="4:9" x14ac:dyDescent="0.2">
      <c r="D719" s="235"/>
      <c r="I719" s="235"/>
    </row>
    <row r="720" spans="4:9" x14ac:dyDescent="0.2">
      <c r="D720" s="235"/>
      <c r="I720" s="235"/>
    </row>
    <row r="721" spans="4:9" x14ac:dyDescent="0.2">
      <c r="D721" s="235"/>
      <c r="I721" s="235"/>
    </row>
    <row r="722" spans="4:9" x14ac:dyDescent="0.2">
      <c r="D722" s="235"/>
      <c r="I722" s="235"/>
    </row>
    <row r="723" spans="4:9" x14ac:dyDescent="0.2">
      <c r="D723" s="235"/>
      <c r="I723" s="235"/>
    </row>
    <row r="724" spans="4:9" x14ac:dyDescent="0.2">
      <c r="D724" s="235"/>
      <c r="I724" s="235"/>
    </row>
    <row r="725" spans="4:9" x14ac:dyDescent="0.2">
      <c r="D725" s="235"/>
      <c r="I725" s="235"/>
    </row>
    <row r="726" spans="4:9" x14ac:dyDescent="0.2">
      <c r="D726" s="235"/>
      <c r="I726" s="235"/>
    </row>
    <row r="727" spans="4:9" x14ac:dyDescent="0.2">
      <c r="D727" s="235"/>
      <c r="I727" s="235"/>
    </row>
    <row r="728" spans="4:9" x14ac:dyDescent="0.2">
      <c r="D728" s="235"/>
      <c r="I728" s="235"/>
    </row>
    <row r="729" spans="4:9" x14ac:dyDescent="0.2">
      <c r="D729" s="235"/>
      <c r="I729" s="235"/>
    </row>
    <row r="730" spans="4:9" x14ac:dyDescent="0.2">
      <c r="D730" s="235"/>
      <c r="I730" s="235"/>
    </row>
    <row r="731" spans="4:9" x14ac:dyDescent="0.2">
      <c r="D731" s="235"/>
      <c r="I731" s="235"/>
    </row>
    <row r="732" spans="4:9" x14ac:dyDescent="0.2">
      <c r="D732" s="235"/>
      <c r="I732" s="235"/>
    </row>
    <row r="733" spans="4:9" x14ac:dyDescent="0.2">
      <c r="D733" s="235"/>
      <c r="I733" s="235"/>
    </row>
    <row r="734" spans="4:9" x14ac:dyDescent="0.2">
      <c r="D734" s="235"/>
      <c r="I734" s="235"/>
    </row>
    <row r="735" spans="4:9" x14ac:dyDescent="0.2">
      <c r="D735" s="235"/>
      <c r="I735" s="235"/>
    </row>
    <row r="736" spans="4:9" x14ac:dyDescent="0.2">
      <c r="D736" s="235"/>
      <c r="I736" s="235"/>
    </row>
    <row r="737" spans="4:9" x14ac:dyDescent="0.2">
      <c r="D737" s="235"/>
      <c r="I737" s="235"/>
    </row>
    <row r="738" spans="4:9" x14ac:dyDescent="0.2">
      <c r="D738" s="235"/>
      <c r="I738" s="235"/>
    </row>
    <row r="739" spans="4:9" x14ac:dyDescent="0.2">
      <c r="D739" s="235"/>
      <c r="I739" s="235"/>
    </row>
    <row r="740" spans="4:9" x14ac:dyDescent="0.2">
      <c r="D740" s="235"/>
      <c r="I740" s="235"/>
    </row>
    <row r="741" spans="4:9" x14ac:dyDescent="0.2">
      <c r="D741" s="235"/>
      <c r="I741" s="235"/>
    </row>
    <row r="742" spans="4:9" x14ac:dyDescent="0.2">
      <c r="D742" s="235"/>
      <c r="I742" s="235"/>
    </row>
    <row r="743" spans="4:9" x14ac:dyDescent="0.2">
      <c r="D743" s="235"/>
      <c r="I743" s="235"/>
    </row>
    <row r="744" spans="4:9" x14ac:dyDescent="0.2">
      <c r="D744" s="235"/>
      <c r="I744" s="235"/>
    </row>
    <row r="745" spans="4:9" x14ac:dyDescent="0.2">
      <c r="D745" s="235"/>
      <c r="I745" s="235"/>
    </row>
    <row r="746" spans="4:9" x14ac:dyDescent="0.2">
      <c r="D746" s="235"/>
      <c r="I746" s="235"/>
    </row>
    <row r="747" spans="4:9" x14ac:dyDescent="0.2">
      <c r="D747" s="235"/>
      <c r="I747" s="235"/>
    </row>
    <row r="748" spans="4:9" x14ac:dyDescent="0.2">
      <c r="D748" s="235"/>
      <c r="I748" s="235"/>
    </row>
    <row r="749" spans="4:9" x14ac:dyDescent="0.2">
      <c r="D749" s="235"/>
      <c r="I749" s="235"/>
    </row>
    <row r="750" spans="4:9" x14ac:dyDescent="0.2">
      <c r="D750" s="235"/>
      <c r="I750" s="235"/>
    </row>
    <row r="751" spans="4:9" x14ac:dyDescent="0.2">
      <c r="D751" s="235"/>
      <c r="I751" s="235"/>
    </row>
    <row r="752" spans="4:9" x14ac:dyDescent="0.2">
      <c r="D752" s="235"/>
      <c r="I752" s="235"/>
    </row>
    <row r="753" spans="4:9" x14ac:dyDescent="0.2">
      <c r="D753" s="235"/>
      <c r="I753" s="235"/>
    </row>
    <row r="754" spans="4:9" x14ac:dyDescent="0.2">
      <c r="D754" s="235"/>
      <c r="I754" s="235"/>
    </row>
    <row r="755" spans="4:9" x14ac:dyDescent="0.2">
      <c r="D755" s="235"/>
      <c r="I755" s="235"/>
    </row>
    <row r="756" spans="4:9" x14ac:dyDescent="0.2">
      <c r="D756" s="235"/>
      <c r="I756" s="235"/>
    </row>
    <row r="757" spans="4:9" x14ac:dyDescent="0.2">
      <c r="D757" s="235"/>
      <c r="I757" s="235"/>
    </row>
    <row r="758" spans="4:9" x14ac:dyDescent="0.2">
      <c r="D758" s="235"/>
      <c r="I758" s="235"/>
    </row>
    <row r="759" spans="4:9" x14ac:dyDescent="0.2">
      <c r="D759" s="235"/>
      <c r="I759" s="235"/>
    </row>
    <row r="760" spans="4:9" x14ac:dyDescent="0.2">
      <c r="D760" s="235"/>
      <c r="I760" s="235"/>
    </row>
    <row r="761" spans="4:9" x14ac:dyDescent="0.2">
      <c r="D761" s="235"/>
      <c r="I761" s="235"/>
    </row>
    <row r="762" spans="4:9" x14ac:dyDescent="0.2">
      <c r="D762" s="235"/>
      <c r="I762" s="235"/>
    </row>
    <row r="763" spans="4:9" x14ac:dyDescent="0.2">
      <c r="D763" s="235"/>
      <c r="I763" s="235"/>
    </row>
    <row r="764" spans="4:9" x14ac:dyDescent="0.2">
      <c r="D764" s="235"/>
      <c r="I764" s="235"/>
    </row>
    <row r="765" spans="4:9" x14ac:dyDescent="0.2">
      <c r="D765" s="235"/>
      <c r="I765" s="235"/>
    </row>
    <row r="766" spans="4:9" x14ac:dyDescent="0.2">
      <c r="D766" s="235"/>
      <c r="I766" s="235"/>
    </row>
    <row r="767" spans="4:9" x14ac:dyDescent="0.2">
      <c r="D767" s="235"/>
      <c r="I767" s="235"/>
    </row>
    <row r="768" spans="4:9" x14ac:dyDescent="0.2">
      <c r="D768" s="235"/>
      <c r="I768" s="235"/>
    </row>
    <row r="769" spans="4:9" x14ac:dyDescent="0.2">
      <c r="D769" s="235"/>
      <c r="I769" s="235"/>
    </row>
    <row r="770" spans="4:9" x14ac:dyDescent="0.2">
      <c r="D770" s="235"/>
      <c r="I770" s="235"/>
    </row>
    <row r="771" spans="4:9" x14ac:dyDescent="0.2">
      <c r="D771" s="235"/>
      <c r="I771" s="235"/>
    </row>
    <row r="772" spans="4:9" x14ac:dyDescent="0.2">
      <c r="D772" s="235"/>
      <c r="I772" s="235"/>
    </row>
    <row r="773" spans="4:9" x14ac:dyDescent="0.2">
      <c r="D773" s="235"/>
      <c r="I773" s="235"/>
    </row>
    <row r="774" spans="4:9" x14ac:dyDescent="0.2">
      <c r="D774" s="235"/>
      <c r="I774" s="235"/>
    </row>
    <row r="775" spans="4:9" x14ac:dyDescent="0.2">
      <c r="D775" s="235"/>
      <c r="I775" s="235"/>
    </row>
    <row r="776" spans="4:9" x14ac:dyDescent="0.2">
      <c r="D776" s="235"/>
      <c r="I776" s="235"/>
    </row>
    <row r="777" spans="4:9" x14ac:dyDescent="0.2">
      <c r="D777" s="235"/>
      <c r="I777" s="235"/>
    </row>
    <row r="778" spans="4:9" x14ac:dyDescent="0.2">
      <c r="D778" s="235"/>
      <c r="I778" s="235"/>
    </row>
    <row r="779" spans="4:9" x14ac:dyDescent="0.2">
      <c r="D779" s="235"/>
      <c r="I779" s="235"/>
    </row>
    <row r="780" spans="4:9" x14ac:dyDescent="0.2">
      <c r="D780" s="235"/>
      <c r="I780" s="235"/>
    </row>
    <row r="781" spans="4:9" x14ac:dyDescent="0.2">
      <c r="D781" s="235"/>
      <c r="I781" s="235"/>
    </row>
    <row r="782" spans="4:9" x14ac:dyDescent="0.2">
      <c r="D782" s="235"/>
      <c r="I782" s="235"/>
    </row>
    <row r="783" spans="4:9" x14ac:dyDescent="0.2">
      <c r="D783" s="235"/>
      <c r="I783" s="235"/>
    </row>
    <row r="784" spans="4:9" x14ac:dyDescent="0.2">
      <c r="D784" s="235"/>
      <c r="I784" s="235"/>
    </row>
    <row r="785" spans="4:9" x14ac:dyDescent="0.2">
      <c r="D785" s="235"/>
      <c r="I785" s="235"/>
    </row>
    <row r="786" spans="4:9" x14ac:dyDescent="0.2">
      <c r="D786" s="235"/>
      <c r="I786" s="235"/>
    </row>
    <row r="787" spans="4:9" x14ac:dyDescent="0.2">
      <c r="D787" s="235"/>
      <c r="I787" s="235"/>
    </row>
    <row r="788" spans="4:9" x14ac:dyDescent="0.2">
      <c r="D788" s="235"/>
      <c r="I788" s="235"/>
    </row>
    <row r="789" spans="4:9" x14ac:dyDescent="0.2">
      <c r="D789" s="235"/>
      <c r="I789" s="235"/>
    </row>
    <row r="790" spans="4:9" x14ac:dyDescent="0.2">
      <c r="D790" s="235"/>
      <c r="I790" s="235"/>
    </row>
    <row r="791" spans="4:9" x14ac:dyDescent="0.2">
      <c r="D791" s="235"/>
      <c r="I791" s="235"/>
    </row>
    <row r="792" spans="4:9" x14ac:dyDescent="0.2">
      <c r="D792" s="235"/>
      <c r="I792" s="235"/>
    </row>
    <row r="793" spans="4:9" x14ac:dyDescent="0.2">
      <c r="D793" s="235"/>
      <c r="I793" s="235"/>
    </row>
    <row r="794" spans="4:9" x14ac:dyDescent="0.2">
      <c r="D794" s="235"/>
      <c r="I794" s="235"/>
    </row>
    <row r="795" spans="4:9" x14ac:dyDescent="0.2">
      <c r="D795" s="235"/>
      <c r="I795" s="235"/>
    </row>
    <row r="796" spans="4:9" x14ac:dyDescent="0.2">
      <c r="D796" s="235"/>
      <c r="I796" s="235"/>
    </row>
    <row r="797" spans="4:9" x14ac:dyDescent="0.2">
      <c r="D797" s="235"/>
      <c r="I797" s="235"/>
    </row>
    <row r="798" spans="4:9" x14ac:dyDescent="0.2">
      <c r="D798" s="235"/>
      <c r="I798" s="235"/>
    </row>
    <row r="799" spans="4:9" x14ac:dyDescent="0.2">
      <c r="D799" s="235"/>
      <c r="I799" s="235"/>
    </row>
    <row r="800" spans="4:9" x14ac:dyDescent="0.2">
      <c r="D800" s="235"/>
      <c r="I800" s="235"/>
    </row>
    <row r="801" spans="4:9" x14ac:dyDescent="0.2">
      <c r="D801" s="235"/>
      <c r="I801" s="235"/>
    </row>
    <row r="802" spans="4:9" x14ac:dyDescent="0.2">
      <c r="D802" s="235"/>
      <c r="I802" s="235"/>
    </row>
    <row r="803" spans="4:9" x14ac:dyDescent="0.2">
      <c r="D803" s="235"/>
      <c r="I803" s="235"/>
    </row>
    <row r="804" spans="4:9" x14ac:dyDescent="0.2">
      <c r="D804" s="235"/>
      <c r="I804" s="235"/>
    </row>
    <row r="805" spans="4:9" x14ac:dyDescent="0.2">
      <c r="D805" s="235"/>
      <c r="I805" s="235"/>
    </row>
    <row r="806" spans="4:9" x14ac:dyDescent="0.2">
      <c r="D806" s="235"/>
      <c r="I806" s="235"/>
    </row>
    <row r="807" spans="4:9" x14ac:dyDescent="0.2">
      <c r="D807" s="235"/>
      <c r="I807" s="235"/>
    </row>
    <row r="808" spans="4:9" x14ac:dyDescent="0.2">
      <c r="D808" s="235"/>
      <c r="I808" s="235"/>
    </row>
    <row r="809" spans="4:9" x14ac:dyDescent="0.2">
      <c r="D809" s="235"/>
      <c r="I809" s="235"/>
    </row>
    <row r="810" spans="4:9" x14ac:dyDescent="0.2">
      <c r="D810" s="235"/>
      <c r="I810" s="235"/>
    </row>
    <row r="811" spans="4:9" x14ac:dyDescent="0.2">
      <c r="D811" s="235"/>
      <c r="I811" s="235"/>
    </row>
    <row r="812" spans="4:9" x14ac:dyDescent="0.2">
      <c r="D812" s="235"/>
      <c r="I812" s="235"/>
    </row>
    <row r="813" spans="4:9" x14ac:dyDescent="0.2">
      <c r="D813" s="235"/>
      <c r="I813" s="235"/>
    </row>
    <row r="814" spans="4:9" x14ac:dyDescent="0.2">
      <c r="D814" s="235"/>
      <c r="I814" s="235"/>
    </row>
    <row r="815" spans="4:9" x14ac:dyDescent="0.2">
      <c r="D815" s="235"/>
      <c r="I815" s="235"/>
    </row>
    <row r="816" spans="4:9" x14ac:dyDescent="0.2">
      <c r="D816" s="235"/>
      <c r="I816" s="235"/>
    </row>
    <row r="817" spans="4:9" x14ac:dyDescent="0.2">
      <c r="D817" s="235"/>
      <c r="I817" s="235"/>
    </row>
    <row r="818" spans="4:9" x14ac:dyDescent="0.2">
      <c r="D818" s="235"/>
      <c r="I818" s="235"/>
    </row>
    <row r="819" spans="4:9" x14ac:dyDescent="0.2">
      <c r="D819" s="235"/>
      <c r="I819" s="235"/>
    </row>
    <row r="820" spans="4:9" x14ac:dyDescent="0.2">
      <c r="D820" s="235"/>
      <c r="I820" s="235"/>
    </row>
    <row r="821" spans="4:9" x14ac:dyDescent="0.2">
      <c r="D821" s="235"/>
      <c r="I821" s="235"/>
    </row>
    <row r="822" spans="4:9" x14ac:dyDescent="0.2">
      <c r="D822" s="235"/>
      <c r="I822" s="235"/>
    </row>
    <row r="823" spans="4:9" x14ac:dyDescent="0.2">
      <c r="D823" s="235"/>
      <c r="I823" s="235"/>
    </row>
    <row r="824" spans="4:9" x14ac:dyDescent="0.2">
      <c r="D824" s="235"/>
      <c r="I824" s="235"/>
    </row>
    <row r="825" spans="4:9" x14ac:dyDescent="0.2">
      <c r="D825" s="235"/>
      <c r="I825" s="235"/>
    </row>
    <row r="826" spans="4:9" x14ac:dyDescent="0.2">
      <c r="D826" s="235"/>
      <c r="I826" s="235"/>
    </row>
    <row r="827" spans="4:9" x14ac:dyDescent="0.2">
      <c r="D827" s="235"/>
      <c r="I827" s="235"/>
    </row>
    <row r="828" spans="4:9" x14ac:dyDescent="0.2">
      <c r="D828" s="235"/>
      <c r="I828" s="235"/>
    </row>
    <row r="829" spans="4:9" x14ac:dyDescent="0.2">
      <c r="D829" s="235"/>
      <c r="I829" s="235"/>
    </row>
    <row r="830" spans="4:9" x14ac:dyDescent="0.2">
      <c r="D830" s="235"/>
      <c r="I830" s="235"/>
    </row>
    <row r="831" spans="4:9" x14ac:dyDescent="0.2">
      <c r="D831" s="235"/>
      <c r="I831" s="235"/>
    </row>
    <row r="832" spans="4:9" x14ac:dyDescent="0.2">
      <c r="D832" s="235"/>
      <c r="I832" s="235"/>
    </row>
    <row r="833" spans="4:9" x14ac:dyDescent="0.2">
      <c r="D833" s="235"/>
      <c r="I833" s="235"/>
    </row>
    <row r="834" spans="4:9" x14ac:dyDescent="0.2">
      <c r="D834" s="235"/>
      <c r="I834" s="235"/>
    </row>
    <row r="835" spans="4:9" x14ac:dyDescent="0.2">
      <c r="D835" s="235"/>
      <c r="I835" s="235"/>
    </row>
    <row r="836" spans="4:9" x14ac:dyDescent="0.2">
      <c r="D836" s="235"/>
      <c r="I836" s="235"/>
    </row>
    <row r="837" spans="4:9" x14ac:dyDescent="0.2">
      <c r="D837" s="235"/>
      <c r="I837" s="235"/>
    </row>
    <row r="838" spans="4:9" x14ac:dyDescent="0.2">
      <c r="D838" s="235"/>
      <c r="I838" s="235"/>
    </row>
    <row r="839" spans="4:9" x14ac:dyDescent="0.2">
      <c r="D839" s="235"/>
      <c r="I839" s="235"/>
    </row>
    <row r="840" spans="4:9" x14ac:dyDescent="0.2">
      <c r="D840" s="235"/>
      <c r="I840" s="235"/>
    </row>
    <row r="841" spans="4:9" x14ac:dyDescent="0.2">
      <c r="D841" s="235"/>
      <c r="I841" s="235"/>
    </row>
    <row r="842" spans="4:9" x14ac:dyDescent="0.2">
      <c r="D842" s="235"/>
      <c r="I842" s="235"/>
    </row>
    <row r="843" spans="4:9" x14ac:dyDescent="0.2">
      <c r="D843" s="235"/>
      <c r="I843" s="235"/>
    </row>
    <row r="844" spans="4:9" x14ac:dyDescent="0.2">
      <c r="D844" s="235"/>
      <c r="I844" s="235"/>
    </row>
    <row r="845" spans="4:9" x14ac:dyDescent="0.2">
      <c r="D845" s="235"/>
      <c r="I845" s="235"/>
    </row>
    <row r="846" spans="4:9" x14ac:dyDescent="0.2">
      <c r="D846" s="235"/>
      <c r="I846" s="235"/>
    </row>
    <row r="847" spans="4:9" x14ac:dyDescent="0.2">
      <c r="D847" s="235"/>
      <c r="I847" s="235"/>
    </row>
    <row r="848" spans="4:9" x14ac:dyDescent="0.2">
      <c r="D848" s="235"/>
      <c r="I848" s="235"/>
    </row>
    <row r="849" spans="4:9" x14ac:dyDescent="0.2">
      <c r="D849" s="235"/>
      <c r="I849" s="235"/>
    </row>
    <row r="850" spans="4:9" x14ac:dyDescent="0.2">
      <c r="D850" s="235"/>
      <c r="I850" s="235"/>
    </row>
    <row r="851" spans="4:9" x14ac:dyDescent="0.2">
      <c r="D851" s="235"/>
      <c r="I851" s="235"/>
    </row>
    <row r="852" spans="4:9" x14ac:dyDescent="0.2">
      <c r="D852" s="235"/>
      <c r="I852" s="235"/>
    </row>
    <row r="853" spans="4:9" x14ac:dyDescent="0.2">
      <c r="D853" s="235"/>
      <c r="I853" s="235"/>
    </row>
    <row r="854" spans="4:9" x14ac:dyDescent="0.2">
      <c r="D854" s="235"/>
      <c r="I854" s="235"/>
    </row>
    <row r="855" spans="4:9" x14ac:dyDescent="0.2">
      <c r="D855" s="235"/>
      <c r="I855" s="235"/>
    </row>
    <row r="856" spans="4:9" x14ac:dyDescent="0.2">
      <c r="D856" s="235"/>
      <c r="I856" s="235"/>
    </row>
    <row r="857" spans="4:9" x14ac:dyDescent="0.2">
      <c r="D857" s="235"/>
      <c r="I857" s="235"/>
    </row>
    <row r="858" spans="4:9" x14ac:dyDescent="0.2">
      <c r="D858" s="235"/>
      <c r="I858" s="235"/>
    </row>
    <row r="859" spans="4:9" x14ac:dyDescent="0.2">
      <c r="D859" s="235"/>
      <c r="I859" s="235"/>
    </row>
    <row r="860" spans="4:9" x14ac:dyDescent="0.2">
      <c r="D860" s="235"/>
      <c r="I860" s="235"/>
    </row>
    <row r="861" spans="4:9" x14ac:dyDescent="0.2">
      <c r="D861" s="235"/>
      <c r="I861" s="235"/>
    </row>
    <row r="862" spans="4:9" x14ac:dyDescent="0.2">
      <c r="D862" s="235"/>
      <c r="I862" s="235"/>
    </row>
    <row r="863" spans="4:9" x14ac:dyDescent="0.2">
      <c r="D863" s="235"/>
      <c r="I863" s="235"/>
    </row>
    <row r="864" spans="4:9" x14ac:dyDescent="0.2">
      <c r="D864" s="235"/>
      <c r="I864" s="235"/>
    </row>
    <row r="865" spans="4:9" x14ac:dyDescent="0.2">
      <c r="D865" s="235"/>
      <c r="I865" s="235"/>
    </row>
    <row r="866" spans="4:9" x14ac:dyDescent="0.2">
      <c r="D866" s="235"/>
      <c r="I866" s="235"/>
    </row>
    <row r="867" spans="4:9" x14ac:dyDescent="0.2">
      <c r="D867" s="235"/>
      <c r="I867" s="235"/>
    </row>
    <row r="868" spans="4:9" x14ac:dyDescent="0.2">
      <c r="D868" s="235"/>
      <c r="I868" s="235"/>
    </row>
    <row r="869" spans="4:9" x14ac:dyDescent="0.2">
      <c r="D869" s="235"/>
      <c r="I869" s="235"/>
    </row>
    <row r="870" spans="4:9" x14ac:dyDescent="0.2">
      <c r="D870" s="235"/>
      <c r="I870" s="235"/>
    </row>
    <row r="871" spans="4:9" x14ac:dyDescent="0.2">
      <c r="D871" s="235"/>
      <c r="I871" s="235"/>
    </row>
    <row r="872" spans="4:9" x14ac:dyDescent="0.2">
      <c r="D872" s="235"/>
      <c r="I872" s="235"/>
    </row>
    <row r="873" spans="4:9" x14ac:dyDescent="0.2">
      <c r="D873" s="235"/>
      <c r="I873" s="235"/>
    </row>
    <row r="874" spans="4:9" x14ac:dyDescent="0.2">
      <c r="D874" s="235"/>
      <c r="I874" s="235"/>
    </row>
    <row r="875" spans="4:9" x14ac:dyDescent="0.2">
      <c r="D875" s="235"/>
      <c r="I875" s="235"/>
    </row>
    <row r="876" spans="4:9" x14ac:dyDescent="0.2">
      <c r="D876" s="235"/>
      <c r="I876" s="235"/>
    </row>
    <row r="877" spans="4:9" x14ac:dyDescent="0.2">
      <c r="D877" s="235"/>
      <c r="I877" s="235"/>
    </row>
    <row r="878" spans="4:9" x14ac:dyDescent="0.2">
      <c r="D878" s="235"/>
      <c r="I878" s="235"/>
    </row>
    <row r="879" spans="4:9" x14ac:dyDescent="0.2">
      <c r="D879" s="235"/>
      <c r="I879" s="235"/>
    </row>
    <row r="880" spans="4:9" x14ac:dyDescent="0.2">
      <c r="D880" s="235"/>
      <c r="I880" s="235"/>
    </row>
    <row r="881" spans="4:9" x14ac:dyDescent="0.2">
      <c r="D881" s="235"/>
      <c r="I881" s="235"/>
    </row>
    <row r="882" spans="4:9" x14ac:dyDescent="0.2">
      <c r="D882" s="235"/>
      <c r="I882" s="235"/>
    </row>
    <row r="883" spans="4:9" x14ac:dyDescent="0.2">
      <c r="D883" s="235"/>
      <c r="I883" s="235"/>
    </row>
    <row r="884" spans="4:9" x14ac:dyDescent="0.2">
      <c r="D884" s="235"/>
      <c r="I884" s="235"/>
    </row>
    <row r="885" spans="4:9" x14ac:dyDescent="0.2">
      <c r="D885" s="235"/>
      <c r="I885" s="235"/>
    </row>
    <row r="886" spans="4:9" x14ac:dyDescent="0.2">
      <c r="D886" s="235"/>
      <c r="I886" s="235"/>
    </row>
    <row r="887" spans="4:9" x14ac:dyDescent="0.2">
      <c r="D887" s="235"/>
      <c r="I887" s="235"/>
    </row>
    <row r="888" spans="4:9" x14ac:dyDescent="0.2">
      <c r="D888" s="235"/>
      <c r="I888" s="235"/>
    </row>
    <row r="889" spans="4:9" x14ac:dyDescent="0.2">
      <c r="D889" s="235"/>
      <c r="I889" s="235"/>
    </row>
    <row r="890" spans="4:9" x14ac:dyDescent="0.2">
      <c r="D890" s="235"/>
      <c r="I890" s="235"/>
    </row>
    <row r="891" spans="4:9" x14ac:dyDescent="0.2">
      <c r="D891" s="235"/>
      <c r="I891" s="235"/>
    </row>
    <row r="892" spans="4:9" x14ac:dyDescent="0.2">
      <c r="D892" s="235"/>
      <c r="I892" s="235"/>
    </row>
    <row r="893" spans="4:9" x14ac:dyDescent="0.2">
      <c r="D893" s="235"/>
      <c r="I893" s="235"/>
    </row>
    <row r="894" spans="4:9" x14ac:dyDescent="0.2">
      <c r="D894" s="235"/>
      <c r="I894" s="235"/>
    </row>
    <row r="895" spans="4:9" x14ac:dyDescent="0.2">
      <c r="D895" s="235"/>
      <c r="I895" s="235"/>
    </row>
    <row r="896" spans="4:9" x14ac:dyDescent="0.2">
      <c r="D896" s="235"/>
      <c r="I896" s="235"/>
    </row>
    <row r="897" spans="4:9" x14ac:dyDescent="0.2">
      <c r="D897" s="235"/>
      <c r="I897" s="235"/>
    </row>
    <row r="898" spans="4:9" x14ac:dyDescent="0.2">
      <c r="D898" s="235"/>
      <c r="I898" s="235"/>
    </row>
    <row r="899" spans="4:9" x14ac:dyDescent="0.2">
      <c r="D899" s="235"/>
      <c r="I899" s="235"/>
    </row>
    <row r="900" spans="4:9" x14ac:dyDescent="0.2">
      <c r="D900" s="235"/>
      <c r="I900" s="235"/>
    </row>
    <row r="901" spans="4:9" x14ac:dyDescent="0.2">
      <c r="D901" s="235"/>
      <c r="I901" s="235"/>
    </row>
    <row r="902" spans="4:9" x14ac:dyDescent="0.2">
      <c r="D902" s="235"/>
      <c r="I902" s="235"/>
    </row>
    <row r="903" spans="4:9" x14ac:dyDescent="0.2">
      <c r="D903" s="235"/>
      <c r="I903" s="235"/>
    </row>
    <row r="904" spans="4:9" x14ac:dyDescent="0.2">
      <c r="D904" s="235"/>
      <c r="I904" s="235"/>
    </row>
    <row r="905" spans="4:9" x14ac:dyDescent="0.2">
      <c r="D905" s="235"/>
      <c r="I905" s="235"/>
    </row>
    <row r="906" spans="4:9" x14ac:dyDescent="0.2">
      <c r="D906" s="235"/>
      <c r="I906" s="235"/>
    </row>
    <row r="907" spans="4:9" x14ac:dyDescent="0.2">
      <c r="D907" s="235"/>
      <c r="I907" s="235"/>
    </row>
    <row r="908" spans="4:9" x14ac:dyDescent="0.2">
      <c r="D908" s="235"/>
      <c r="I908" s="235"/>
    </row>
    <row r="909" spans="4:9" x14ac:dyDescent="0.2">
      <c r="D909" s="235"/>
      <c r="I909" s="235"/>
    </row>
    <row r="910" spans="4:9" x14ac:dyDescent="0.2">
      <c r="D910" s="235"/>
      <c r="I910" s="235"/>
    </row>
    <row r="911" spans="4:9" x14ac:dyDescent="0.2">
      <c r="D911" s="235"/>
      <c r="I911" s="235"/>
    </row>
    <row r="912" spans="4:9" x14ac:dyDescent="0.2">
      <c r="D912" s="235"/>
      <c r="I912" s="235"/>
    </row>
    <row r="913" spans="4:9" x14ac:dyDescent="0.2">
      <c r="D913" s="235"/>
      <c r="I913" s="235"/>
    </row>
    <row r="914" spans="4:9" x14ac:dyDescent="0.2">
      <c r="D914" s="235"/>
      <c r="I914" s="235"/>
    </row>
    <row r="915" spans="4:9" x14ac:dyDescent="0.2">
      <c r="D915" s="235"/>
      <c r="I915" s="235"/>
    </row>
    <row r="916" spans="4:9" x14ac:dyDescent="0.2">
      <c r="D916" s="235"/>
      <c r="I916" s="235"/>
    </row>
    <row r="917" spans="4:9" x14ac:dyDescent="0.2">
      <c r="D917" s="235"/>
      <c r="I917" s="235"/>
    </row>
    <row r="918" spans="4:9" x14ac:dyDescent="0.2">
      <c r="D918" s="235"/>
      <c r="I918" s="235"/>
    </row>
    <row r="919" spans="4:9" x14ac:dyDescent="0.2">
      <c r="D919" s="235"/>
      <c r="I919" s="235"/>
    </row>
    <row r="920" spans="4:9" x14ac:dyDescent="0.2">
      <c r="D920" s="235"/>
      <c r="I920" s="235"/>
    </row>
    <row r="921" spans="4:9" x14ac:dyDescent="0.2">
      <c r="D921" s="235"/>
      <c r="I921" s="235"/>
    </row>
    <row r="922" spans="4:9" x14ac:dyDescent="0.2">
      <c r="D922" s="235"/>
      <c r="I922" s="235"/>
    </row>
    <row r="923" spans="4:9" x14ac:dyDescent="0.2">
      <c r="D923" s="235"/>
      <c r="I923" s="235"/>
    </row>
    <row r="924" spans="4:9" x14ac:dyDescent="0.2">
      <c r="D924" s="235"/>
      <c r="I924" s="235"/>
    </row>
    <row r="925" spans="4:9" x14ac:dyDescent="0.2">
      <c r="D925" s="235"/>
      <c r="I925" s="235"/>
    </row>
    <row r="926" spans="4:9" x14ac:dyDescent="0.2">
      <c r="D926" s="235"/>
      <c r="I926" s="235"/>
    </row>
    <row r="927" spans="4:9" x14ac:dyDescent="0.2">
      <c r="D927" s="235"/>
      <c r="I927" s="235"/>
    </row>
    <row r="928" spans="4:9" x14ac:dyDescent="0.2">
      <c r="D928" s="235"/>
      <c r="I928" s="235"/>
    </row>
    <row r="929" spans="4:9" x14ac:dyDescent="0.2">
      <c r="D929" s="235"/>
      <c r="I929" s="235"/>
    </row>
    <row r="930" spans="4:9" x14ac:dyDescent="0.2">
      <c r="D930" s="235"/>
      <c r="I930" s="235"/>
    </row>
    <row r="931" spans="4:9" x14ac:dyDescent="0.2">
      <c r="D931" s="235"/>
      <c r="I931" s="235"/>
    </row>
    <row r="932" spans="4:9" x14ac:dyDescent="0.2">
      <c r="D932" s="235"/>
      <c r="I932" s="235"/>
    </row>
    <row r="933" spans="4:9" x14ac:dyDescent="0.2">
      <c r="D933" s="235"/>
      <c r="I933" s="235"/>
    </row>
    <row r="934" spans="4:9" x14ac:dyDescent="0.2">
      <c r="D934" s="235"/>
      <c r="I934" s="235"/>
    </row>
    <row r="935" spans="4:9" x14ac:dyDescent="0.2">
      <c r="D935" s="235"/>
      <c r="I935" s="235"/>
    </row>
    <row r="936" spans="4:9" x14ac:dyDescent="0.2">
      <c r="D936" s="235"/>
      <c r="I936" s="235"/>
    </row>
    <row r="937" spans="4:9" x14ac:dyDescent="0.2">
      <c r="D937" s="235"/>
      <c r="I937" s="235"/>
    </row>
    <row r="938" spans="4:9" x14ac:dyDescent="0.2">
      <c r="D938" s="235"/>
      <c r="I938" s="235"/>
    </row>
    <row r="939" spans="4:9" x14ac:dyDescent="0.2">
      <c r="D939" s="235"/>
      <c r="I939" s="235"/>
    </row>
    <row r="940" spans="4:9" x14ac:dyDescent="0.2">
      <c r="D940" s="235"/>
      <c r="I940" s="235"/>
    </row>
    <row r="941" spans="4:9" x14ac:dyDescent="0.2">
      <c r="D941" s="235"/>
      <c r="I941" s="235"/>
    </row>
    <row r="942" spans="4:9" x14ac:dyDescent="0.2">
      <c r="D942" s="235"/>
      <c r="I942" s="235"/>
    </row>
    <row r="943" spans="4:9" x14ac:dyDescent="0.2">
      <c r="D943" s="235"/>
      <c r="I943" s="235"/>
    </row>
    <row r="944" spans="4:9" x14ac:dyDescent="0.2">
      <c r="D944" s="235"/>
      <c r="I944" s="235"/>
    </row>
    <row r="945" spans="4:9" x14ac:dyDescent="0.2">
      <c r="D945" s="235"/>
      <c r="I945" s="235"/>
    </row>
    <row r="946" spans="4:9" x14ac:dyDescent="0.2">
      <c r="D946" s="235"/>
      <c r="I946" s="235"/>
    </row>
    <row r="947" spans="4:9" x14ac:dyDescent="0.2">
      <c r="D947" s="235"/>
      <c r="I947" s="235"/>
    </row>
    <row r="948" spans="4:9" x14ac:dyDescent="0.2">
      <c r="D948" s="235"/>
      <c r="I948" s="235"/>
    </row>
    <row r="949" spans="4:9" x14ac:dyDescent="0.2">
      <c r="D949" s="235"/>
      <c r="I949" s="235"/>
    </row>
    <row r="950" spans="4:9" x14ac:dyDescent="0.2">
      <c r="D950" s="235"/>
      <c r="I950" s="235"/>
    </row>
    <row r="951" spans="4:9" x14ac:dyDescent="0.2">
      <c r="D951" s="235"/>
      <c r="I951" s="235"/>
    </row>
    <row r="952" spans="4:9" x14ac:dyDescent="0.2">
      <c r="D952" s="235"/>
      <c r="I952" s="235"/>
    </row>
    <row r="953" spans="4:9" x14ac:dyDescent="0.2">
      <c r="D953" s="235"/>
      <c r="I953" s="235"/>
    </row>
    <row r="954" spans="4:9" x14ac:dyDescent="0.2">
      <c r="D954" s="235"/>
      <c r="I954" s="235"/>
    </row>
    <row r="955" spans="4:9" x14ac:dyDescent="0.2">
      <c r="D955" s="235"/>
      <c r="I955" s="235"/>
    </row>
    <row r="956" spans="4:9" x14ac:dyDescent="0.2">
      <c r="D956" s="235"/>
      <c r="I956" s="235"/>
    </row>
    <row r="957" spans="4:9" x14ac:dyDescent="0.2">
      <c r="D957" s="235"/>
      <c r="I957" s="235"/>
    </row>
    <row r="958" spans="4:9" x14ac:dyDescent="0.2">
      <c r="D958" s="235"/>
      <c r="I958" s="235"/>
    </row>
    <row r="959" spans="4:9" x14ac:dyDescent="0.2">
      <c r="D959" s="235"/>
      <c r="I959" s="235"/>
    </row>
    <row r="960" spans="4:9" x14ac:dyDescent="0.2">
      <c r="D960" s="235"/>
      <c r="I960" s="235"/>
    </row>
    <row r="961" spans="4:9" x14ac:dyDescent="0.2">
      <c r="D961" s="235"/>
      <c r="I961" s="235"/>
    </row>
    <row r="962" spans="4:9" x14ac:dyDescent="0.2">
      <c r="D962" s="235"/>
      <c r="I962" s="235"/>
    </row>
    <row r="963" spans="4:9" x14ac:dyDescent="0.2">
      <c r="D963" s="235"/>
      <c r="I963" s="235"/>
    </row>
    <row r="964" spans="4:9" x14ac:dyDescent="0.2">
      <c r="D964" s="235"/>
      <c r="I964" s="235"/>
    </row>
    <row r="965" spans="4:9" x14ac:dyDescent="0.2">
      <c r="D965" s="235"/>
      <c r="I965" s="235"/>
    </row>
    <row r="966" spans="4:9" x14ac:dyDescent="0.2">
      <c r="D966" s="235"/>
      <c r="I966" s="235"/>
    </row>
    <row r="967" spans="4:9" x14ac:dyDescent="0.2">
      <c r="D967" s="235"/>
      <c r="I967" s="235"/>
    </row>
    <row r="968" spans="4:9" x14ac:dyDescent="0.2">
      <c r="D968" s="235"/>
      <c r="I968" s="235"/>
    </row>
    <row r="969" spans="4:9" x14ac:dyDescent="0.2">
      <c r="D969" s="235"/>
      <c r="I969" s="235"/>
    </row>
    <row r="970" spans="4:9" x14ac:dyDescent="0.2">
      <c r="D970" s="235"/>
      <c r="I970" s="235"/>
    </row>
    <row r="971" spans="4:9" x14ac:dyDescent="0.2">
      <c r="D971" s="235"/>
      <c r="I971" s="235"/>
    </row>
    <row r="972" spans="4:9" x14ac:dyDescent="0.2">
      <c r="D972" s="235"/>
      <c r="I972" s="235"/>
    </row>
    <row r="973" spans="4:9" x14ac:dyDescent="0.2">
      <c r="D973" s="235"/>
      <c r="I973" s="235"/>
    </row>
    <row r="974" spans="4:9" x14ac:dyDescent="0.2">
      <c r="D974" s="235"/>
      <c r="I974" s="235"/>
    </row>
    <row r="975" spans="4:9" x14ac:dyDescent="0.2">
      <c r="D975" s="235"/>
      <c r="I975" s="235"/>
    </row>
    <row r="976" spans="4:9" x14ac:dyDescent="0.2">
      <c r="D976" s="235"/>
      <c r="I976" s="235"/>
    </row>
    <row r="977" spans="4:9" x14ac:dyDescent="0.2">
      <c r="D977" s="235"/>
      <c r="I977" s="235"/>
    </row>
    <row r="978" spans="4:9" x14ac:dyDescent="0.2">
      <c r="D978" s="235"/>
      <c r="I978" s="235"/>
    </row>
    <row r="979" spans="4:9" x14ac:dyDescent="0.2">
      <c r="D979" s="235"/>
      <c r="I979" s="235"/>
    </row>
    <row r="980" spans="4:9" x14ac:dyDescent="0.2">
      <c r="D980" s="235"/>
      <c r="I980" s="235"/>
    </row>
    <row r="981" spans="4:9" x14ac:dyDescent="0.2">
      <c r="D981" s="235"/>
      <c r="I981" s="235"/>
    </row>
    <row r="982" spans="4:9" x14ac:dyDescent="0.2">
      <c r="D982" s="235"/>
      <c r="I982" s="235"/>
    </row>
    <row r="983" spans="4:9" x14ac:dyDescent="0.2">
      <c r="D983" s="235"/>
      <c r="I983" s="235"/>
    </row>
    <row r="984" spans="4:9" x14ac:dyDescent="0.2">
      <c r="D984" s="235"/>
      <c r="I984" s="235"/>
    </row>
    <row r="985" spans="4:9" x14ac:dyDescent="0.2">
      <c r="D985" s="235"/>
      <c r="I985" s="235"/>
    </row>
    <row r="986" spans="4:9" x14ac:dyDescent="0.2">
      <c r="D986" s="235"/>
      <c r="I986" s="235"/>
    </row>
    <row r="987" spans="4:9" x14ac:dyDescent="0.2">
      <c r="D987" s="235"/>
      <c r="I987" s="235"/>
    </row>
    <row r="988" spans="4:9" x14ac:dyDescent="0.2">
      <c r="D988" s="235"/>
      <c r="I988" s="235"/>
    </row>
    <row r="989" spans="4:9" x14ac:dyDescent="0.2">
      <c r="D989" s="235"/>
      <c r="I989" s="235"/>
    </row>
    <row r="990" spans="4:9" x14ac:dyDescent="0.2">
      <c r="D990" s="235"/>
      <c r="I990" s="235"/>
    </row>
    <row r="991" spans="4:9" x14ac:dyDescent="0.2">
      <c r="D991" s="235"/>
      <c r="I991" s="235"/>
    </row>
    <row r="992" spans="4:9" x14ac:dyDescent="0.2">
      <c r="D992" s="235"/>
      <c r="I992" s="235"/>
    </row>
    <row r="993" spans="4:9" x14ac:dyDescent="0.2">
      <c r="D993" s="235"/>
      <c r="I993" s="235"/>
    </row>
    <row r="994" spans="4:9" x14ac:dyDescent="0.2">
      <c r="D994" s="235"/>
      <c r="I994" s="235"/>
    </row>
    <row r="995" spans="4:9" x14ac:dyDescent="0.2">
      <c r="D995" s="235"/>
      <c r="I995" s="235"/>
    </row>
    <row r="996" spans="4:9" x14ac:dyDescent="0.2">
      <c r="D996" s="235"/>
      <c r="I996" s="235"/>
    </row>
    <row r="997" spans="4:9" x14ac:dyDescent="0.2">
      <c r="D997" s="235"/>
      <c r="I997" s="235"/>
    </row>
    <row r="998" spans="4:9" x14ac:dyDescent="0.2">
      <c r="D998" s="235"/>
      <c r="I998" s="235"/>
    </row>
    <row r="999" spans="4:9" x14ac:dyDescent="0.2">
      <c r="D999" s="235"/>
      <c r="I999" s="235"/>
    </row>
    <row r="1000" spans="4:9" x14ac:dyDescent="0.2">
      <c r="D1000" s="235"/>
      <c r="I1000" s="235"/>
    </row>
    <row r="1001" spans="4:9" x14ac:dyDescent="0.2">
      <c r="D1001" s="235"/>
      <c r="I1001" s="235"/>
    </row>
    <row r="1002" spans="4:9" x14ac:dyDescent="0.2">
      <c r="D1002" s="235"/>
      <c r="I1002" s="235"/>
    </row>
    <row r="1003" spans="4:9" x14ac:dyDescent="0.2">
      <c r="D1003" s="235"/>
      <c r="I1003" s="235"/>
    </row>
    <row r="1004" spans="4:9" x14ac:dyDescent="0.2">
      <c r="D1004" s="235"/>
      <c r="I1004" s="235"/>
    </row>
    <row r="1005" spans="4:9" x14ac:dyDescent="0.2">
      <c r="D1005" s="235"/>
      <c r="I1005" s="235"/>
    </row>
    <row r="1006" spans="4:9" x14ac:dyDescent="0.2">
      <c r="D1006" s="235"/>
      <c r="I1006" s="235"/>
    </row>
    <row r="1007" spans="4:9" x14ac:dyDescent="0.2">
      <c r="D1007" s="235"/>
      <c r="I1007" s="235"/>
    </row>
    <row r="1008" spans="4:9" x14ac:dyDescent="0.2">
      <c r="D1008" s="235"/>
      <c r="I1008" s="235"/>
    </row>
    <row r="1009" spans="4:9" x14ac:dyDescent="0.2">
      <c r="D1009" s="235"/>
      <c r="I1009" s="235"/>
    </row>
    <row r="1010" spans="4:9" x14ac:dyDescent="0.2">
      <c r="D1010" s="235"/>
      <c r="I1010" s="235"/>
    </row>
    <row r="1011" spans="4:9" x14ac:dyDescent="0.2">
      <c r="D1011" s="235"/>
      <c r="I1011" s="235"/>
    </row>
    <row r="1012" spans="4:9" x14ac:dyDescent="0.2">
      <c r="D1012" s="235"/>
      <c r="I1012" s="235"/>
    </row>
    <row r="1013" spans="4:9" x14ac:dyDescent="0.2">
      <c r="D1013" s="235"/>
      <c r="I1013" s="235"/>
    </row>
    <row r="1014" spans="4:9" x14ac:dyDescent="0.2">
      <c r="D1014" s="235"/>
      <c r="I1014" s="235"/>
    </row>
    <row r="1015" spans="4:9" x14ac:dyDescent="0.2">
      <c r="D1015" s="235"/>
      <c r="I1015" s="235"/>
    </row>
    <row r="1016" spans="4:9" x14ac:dyDescent="0.2">
      <c r="D1016" s="235"/>
      <c r="I1016" s="235"/>
    </row>
    <row r="1017" spans="4:9" x14ac:dyDescent="0.2">
      <c r="D1017" s="235"/>
      <c r="I1017" s="235"/>
    </row>
    <row r="1018" spans="4:9" x14ac:dyDescent="0.2">
      <c r="D1018" s="235"/>
      <c r="I1018" s="235"/>
    </row>
    <row r="1019" spans="4:9" x14ac:dyDescent="0.2">
      <c r="D1019" s="235"/>
      <c r="I1019" s="235"/>
    </row>
    <row r="1020" spans="4:9" x14ac:dyDescent="0.2">
      <c r="D1020" s="235"/>
      <c r="I1020" s="235"/>
    </row>
    <row r="1021" spans="4:9" x14ac:dyDescent="0.2">
      <c r="D1021" s="235"/>
      <c r="I1021" s="235"/>
    </row>
    <row r="1022" spans="4:9" x14ac:dyDescent="0.2">
      <c r="D1022" s="235"/>
      <c r="I1022" s="235"/>
    </row>
    <row r="1023" spans="4:9" x14ac:dyDescent="0.2">
      <c r="D1023" s="235"/>
      <c r="I1023" s="235"/>
    </row>
    <row r="1024" spans="4:9" x14ac:dyDescent="0.2">
      <c r="D1024" s="235"/>
      <c r="I1024" s="235"/>
    </row>
    <row r="1025" spans="4:9" x14ac:dyDescent="0.2">
      <c r="D1025" s="235"/>
      <c r="I1025" s="235"/>
    </row>
    <row r="1026" spans="4:9" x14ac:dyDescent="0.2">
      <c r="D1026" s="235"/>
      <c r="I1026" s="235"/>
    </row>
    <row r="1027" spans="4:9" x14ac:dyDescent="0.2">
      <c r="D1027" s="235"/>
      <c r="I1027" s="235"/>
    </row>
    <row r="1028" spans="4:9" x14ac:dyDescent="0.2">
      <c r="D1028" s="235"/>
      <c r="I1028" s="235"/>
    </row>
    <row r="1029" spans="4:9" x14ac:dyDescent="0.2">
      <c r="D1029" s="235"/>
      <c r="I1029" s="235"/>
    </row>
    <row r="1030" spans="4:9" x14ac:dyDescent="0.2">
      <c r="D1030" s="235"/>
      <c r="I1030" s="235"/>
    </row>
    <row r="1031" spans="4:9" x14ac:dyDescent="0.2">
      <c r="D1031" s="235"/>
      <c r="I1031" s="235"/>
    </row>
    <row r="1032" spans="4:9" x14ac:dyDescent="0.2">
      <c r="D1032" s="235"/>
      <c r="I1032" s="235"/>
    </row>
    <row r="1033" spans="4:9" x14ac:dyDescent="0.2">
      <c r="D1033" s="235"/>
      <c r="I1033" s="235"/>
    </row>
    <row r="1034" spans="4:9" x14ac:dyDescent="0.2">
      <c r="D1034" s="235"/>
      <c r="I1034" s="235"/>
    </row>
    <row r="1035" spans="4:9" x14ac:dyDescent="0.2">
      <c r="D1035" s="235"/>
      <c r="I1035" s="235"/>
    </row>
    <row r="1036" spans="4:9" x14ac:dyDescent="0.2">
      <c r="D1036" s="235"/>
      <c r="I1036" s="235"/>
    </row>
    <row r="1037" spans="4:9" x14ac:dyDescent="0.2">
      <c r="D1037" s="235"/>
      <c r="I1037" s="235"/>
    </row>
    <row r="1038" spans="4:9" x14ac:dyDescent="0.2">
      <c r="D1038" s="235"/>
      <c r="I1038" s="235"/>
    </row>
    <row r="1039" spans="4:9" x14ac:dyDescent="0.2">
      <c r="D1039" s="235"/>
      <c r="I1039" s="235"/>
    </row>
    <row r="1040" spans="4:9" x14ac:dyDescent="0.2">
      <c r="D1040" s="235"/>
      <c r="I1040" s="235"/>
    </row>
    <row r="1041" spans="4:9" x14ac:dyDescent="0.2">
      <c r="D1041" s="235"/>
      <c r="I1041" s="235"/>
    </row>
    <row r="1042" spans="4:9" x14ac:dyDescent="0.2">
      <c r="D1042" s="235"/>
      <c r="I1042" s="235"/>
    </row>
    <row r="1043" spans="4:9" x14ac:dyDescent="0.2">
      <c r="D1043" s="235"/>
      <c r="I1043" s="235"/>
    </row>
    <row r="1044" spans="4:9" x14ac:dyDescent="0.2">
      <c r="D1044" s="235"/>
      <c r="I1044" s="235"/>
    </row>
    <row r="1045" spans="4:9" x14ac:dyDescent="0.2">
      <c r="D1045" s="235"/>
      <c r="I1045" s="235"/>
    </row>
    <row r="1046" spans="4:9" x14ac:dyDescent="0.2">
      <c r="D1046" s="235"/>
      <c r="I1046" s="235"/>
    </row>
    <row r="1047" spans="4:9" x14ac:dyDescent="0.2">
      <c r="D1047" s="235"/>
      <c r="I1047" s="235"/>
    </row>
    <row r="1048" spans="4:9" x14ac:dyDescent="0.2">
      <c r="D1048" s="235"/>
      <c r="I1048" s="235"/>
    </row>
    <row r="1049" spans="4:9" x14ac:dyDescent="0.2">
      <c r="D1049" s="235"/>
      <c r="I1049" s="235"/>
    </row>
    <row r="1050" spans="4:9" x14ac:dyDescent="0.2">
      <c r="D1050" s="235"/>
      <c r="I1050" s="235"/>
    </row>
    <row r="1051" spans="4:9" x14ac:dyDescent="0.2">
      <c r="D1051" s="235"/>
      <c r="I1051" s="235"/>
    </row>
    <row r="1052" spans="4:9" x14ac:dyDescent="0.2">
      <c r="D1052" s="235"/>
      <c r="I1052" s="235"/>
    </row>
    <row r="1053" spans="4:9" x14ac:dyDescent="0.2">
      <c r="D1053" s="235"/>
      <c r="I1053" s="235"/>
    </row>
    <row r="1054" spans="4:9" x14ac:dyDescent="0.2">
      <c r="D1054" s="235"/>
      <c r="I1054" s="235"/>
    </row>
    <row r="1055" spans="4:9" x14ac:dyDescent="0.2">
      <c r="D1055" s="235"/>
      <c r="I1055" s="235"/>
    </row>
    <row r="1056" spans="4:9" x14ac:dyDescent="0.2">
      <c r="D1056" s="235"/>
      <c r="I1056" s="235"/>
    </row>
    <row r="1057" spans="4:9" x14ac:dyDescent="0.2">
      <c r="D1057" s="235"/>
      <c r="I1057" s="235"/>
    </row>
    <row r="1058" spans="4:9" x14ac:dyDescent="0.2">
      <c r="D1058" s="235"/>
      <c r="I1058" s="235"/>
    </row>
    <row r="1059" spans="4:9" x14ac:dyDescent="0.2">
      <c r="D1059" s="235"/>
      <c r="I1059" s="235"/>
    </row>
    <row r="1060" spans="4:9" x14ac:dyDescent="0.2">
      <c r="D1060" s="235"/>
      <c r="I1060" s="235"/>
    </row>
    <row r="1061" spans="4:9" x14ac:dyDescent="0.2">
      <c r="D1061" s="235"/>
      <c r="I1061" s="235"/>
    </row>
    <row r="1062" spans="4:9" x14ac:dyDescent="0.2">
      <c r="D1062" s="235"/>
      <c r="I1062" s="235"/>
    </row>
    <row r="1063" spans="4:9" x14ac:dyDescent="0.2">
      <c r="D1063" s="235"/>
      <c r="I1063" s="235"/>
    </row>
    <row r="1064" spans="4:9" x14ac:dyDescent="0.2">
      <c r="D1064" s="235"/>
      <c r="I1064" s="235"/>
    </row>
    <row r="1065" spans="4:9" x14ac:dyDescent="0.2">
      <c r="D1065" s="235"/>
      <c r="I1065" s="235"/>
    </row>
    <row r="1066" spans="4:9" x14ac:dyDescent="0.2">
      <c r="D1066" s="235"/>
      <c r="I1066" s="235"/>
    </row>
    <row r="1067" spans="4:9" x14ac:dyDescent="0.2">
      <c r="D1067" s="235"/>
      <c r="I1067" s="235"/>
    </row>
    <row r="1068" spans="4:9" x14ac:dyDescent="0.2">
      <c r="D1068" s="235"/>
      <c r="I1068" s="235"/>
    </row>
    <row r="1069" spans="4:9" x14ac:dyDescent="0.2">
      <c r="D1069" s="235"/>
      <c r="I1069" s="235"/>
    </row>
    <row r="1070" spans="4:9" x14ac:dyDescent="0.2">
      <c r="D1070" s="235"/>
      <c r="I1070" s="235"/>
    </row>
    <row r="1071" spans="4:9" x14ac:dyDescent="0.2">
      <c r="D1071" s="235"/>
      <c r="I1071" s="235"/>
    </row>
    <row r="1072" spans="4:9" x14ac:dyDescent="0.2">
      <c r="D1072" s="235"/>
      <c r="I1072" s="235"/>
    </row>
    <row r="1073" spans="4:9" x14ac:dyDescent="0.2">
      <c r="D1073" s="235"/>
      <c r="I1073" s="235"/>
    </row>
    <row r="1074" spans="4:9" x14ac:dyDescent="0.2">
      <c r="D1074" s="235"/>
      <c r="I1074" s="235"/>
    </row>
    <row r="1075" spans="4:9" x14ac:dyDescent="0.2">
      <c r="D1075" s="235"/>
      <c r="I1075" s="235"/>
    </row>
    <row r="1076" spans="4:9" x14ac:dyDescent="0.2">
      <c r="D1076" s="235"/>
      <c r="I1076" s="235"/>
    </row>
    <row r="1077" spans="4:9" x14ac:dyDescent="0.2">
      <c r="D1077" s="235"/>
      <c r="I1077" s="235"/>
    </row>
    <row r="1078" spans="4:9" x14ac:dyDescent="0.2">
      <c r="D1078" s="235"/>
      <c r="I1078" s="235"/>
    </row>
    <row r="1079" spans="4:9" x14ac:dyDescent="0.2">
      <c r="D1079" s="235"/>
      <c r="I1079" s="235"/>
    </row>
    <row r="1080" spans="4:9" x14ac:dyDescent="0.2">
      <c r="D1080" s="235"/>
      <c r="I1080" s="235"/>
    </row>
    <row r="1081" spans="4:9" x14ac:dyDescent="0.2">
      <c r="D1081" s="235"/>
      <c r="I1081" s="235"/>
    </row>
    <row r="1082" spans="4:9" x14ac:dyDescent="0.2">
      <c r="D1082" s="235"/>
      <c r="I1082" s="235"/>
    </row>
    <row r="1083" spans="4:9" x14ac:dyDescent="0.2">
      <c r="D1083" s="235"/>
      <c r="I1083" s="235"/>
    </row>
    <row r="1084" spans="4:9" x14ac:dyDescent="0.2">
      <c r="D1084" s="235"/>
      <c r="I1084" s="235"/>
    </row>
    <row r="1085" spans="4:9" x14ac:dyDescent="0.2">
      <c r="D1085" s="235"/>
      <c r="I1085" s="235"/>
    </row>
    <row r="1086" spans="4:9" x14ac:dyDescent="0.2">
      <c r="D1086" s="235"/>
      <c r="I1086" s="235"/>
    </row>
    <row r="1087" spans="4:9" x14ac:dyDescent="0.2">
      <c r="D1087" s="235"/>
      <c r="I1087" s="235"/>
    </row>
    <row r="1088" spans="4:9" x14ac:dyDescent="0.2">
      <c r="D1088" s="235"/>
      <c r="I1088" s="235"/>
    </row>
    <row r="1089" spans="4:9" x14ac:dyDescent="0.2">
      <c r="D1089" s="235"/>
      <c r="I1089" s="235"/>
    </row>
    <row r="1090" spans="4:9" x14ac:dyDescent="0.2">
      <c r="D1090" s="235"/>
      <c r="I1090" s="235"/>
    </row>
    <row r="1091" spans="4:9" x14ac:dyDescent="0.2">
      <c r="D1091" s="235"/>
      <c r="I1091" s="235"/>
    </row>
    <row r="1092" spans="4:9" x14ac:dyDescent="0.2">
      <c r="D1092" s="235"/>
      <c r="I1092" s="235"/>
    </row>
    <row r="1093" spans="4:9" x14ac:dyDescent="0.2">
      <c r="D1093" s="235"/>
      <c r="I1093" s="235"/>
    </row>
    <row r="1094" spans="4:9" x14ac:dyDescent="0.2">
      <c r="D1094" s="235"/>
      <c r="I1094" s="235"/>
    </row>
    <row r="1095" spans="4:9" x14ac:dyDescent="0.2">
      <c r="D1095" s="235"/>
      <c r="I1095" s="235"/>
    </row>
    <row r="1096" spans="4:9" x14ac:dyDescent="0.2">
      <c r="D1096" s="235"/>
      <c r="I1096" s="235"/>
    </row>
    <row r="1097" spans="4:9" x14ac:dyDescent="0.2">
      <c r="D1097" s="235"/>
      <c r="I1097" s="235"/>
    </row>
    <row r="1098" spans="4:9" x14ac:dyDescent="0.2">
      <c r="D1098" s="235"/>
      <c r="I1098" s="235"/>
    </row>
    <row r="1099" spans="4:9" x14ac:dyDescent="0.2">
      <c r="D1099" s="235"/>
      <c r="I1099" s="235"/>
    </row>
    <row r="1100" spans="4:9" x14ac:dyDescent="0.2">
      <c r="D1100" s="235"/>
      <c r="I1100" s="235"/>
    </row>
    <row r="1101" spans="4:9" x14ac:dyDescent="0.2">
      <c r="D1101" s="235"/>
      <c r="I1101" s="235"/>
    </row>
    <row r="1102" spans="4:9" x14ac:dyDescent="0.2">
      <c r="D1102" s="235"/>
      <c r="I1102" s="235"/>
    </row>
    <row r="1103" spans="4:9" x14ac:dyDescent="0.2">
      <c r="D1103" s="235"/>
      <c r="I1103" s="235"/>
    </row>
    <row r="1104" spans="4:9" x14ac:dyDescent="0.2">
      <c r="D1104" s="235"/>
      <c r="I1104" s="235"/>
    </row>
    <row r="1105" spans="4:9" x14ac:dyDescent="0.2">
      <c r="D1105" s="235"/>
      <c r="I1105" s="235"/>
    </row>
    <row r="1106" spans="4:9" x14ac:dyDescent="0.2">
      <c r="D1106" s="235"/>
      <c r="I1106" s="235"/>
    </row>
    <row r="1107" spans="4:9" x14ac:dyDescent="0.2">
      <c r="D1107" s="235"/>
      <c r="I1107" s="235"/>
    </row>
    <row r="1108" spans="4:9" x14ac:dyDescent="0.2">
      <c r="D1108" s="235"/>
      <c r="I1108" s="235"/>
    </row>
    <row r="1109" spans="4:9" x14ac:dyDescent="0.2">
      <c r="D1109" s="235"/>
      <c r="I1109" s="235"/>
    </row>
    <row r="1110" spans="4:9" x14ac:dyDescent="0.2">
      <c r="D1110" s="235"/>
      <c r="I1110" s="235"/>
    </row>
    <row r="1111" spans="4:9" x14ac:dyDescent="0.2">
      <c r="D1111" s="235"/>
      <c r="I1111" s="235"/>
    </row>
    <row r="1112" spans="4:9" x14ac:dyDescent="0.2">
      <c r="D1112" s="235"/>
      <c r="I1112" s="235"/>
    </row>
    <row r="1113" spans="4:9" x14ac:dyDescent="0.2">
      <c r="D1113" s="235"/>
      <c r="I1113" s="235"/>
    </row>
    <row r="1114" spans="4:9" x14ac:dyDescent="0.2">
      <c r="D1114" s="235"/>
      <c r="I1114" s="235"/>
    </row>
    <row r="1115" spans="4:9" x14ac:dyDescent="0.2">
      <c r="D1115" s="235"/>
      <c r="I1115" s="235"/>
    </row>
    <row r="1116" spans="4:9" x14ac:dyDescent="0.2">
      <c r="D1116" s="235"/>
      <c r="I1116" s="235"/>
    </row>
    <row r="1117" spans="4:9" x14ac:dyDescent="0.2">
      <c r="D1117" s="235"/>
      <c r="I1117" s="235"/>
    </row>
    <row r="1118" spans="4:9" x14ac:dyDescent="0.2">
      <c r="D1118" s="235"/>
      <c r="I1118" s="235"/>
    </row>
    <row r="1119" spans="4:9" x14ac:dyDescent="0.2">
      <c r="D1119" s="235"/>
      <c r="I1119" s="235"/>
    </row>
    <row r="1120" spans="4:9" x14ac:dyDescent="0.2">
      <c r="D1120" s="235"/>
      <c r="I1120" s="235"/>
    </row>
    <row r="1121" spans="4:9" x14ac:dyDescent="0.2">
      <c r="D1121" s="235"/>
      <c r="I1121" s="235"/>
    </row>
    <row r="1122" spans="4:9" x14ac:dyDescent="0.2">
      <c r="D1122" s="235"/>
      <c r="I1122" s="235"/>
    </row>
    <row r="1123" spans="4:9" x14ac:dyDescent="0.2">
      <c r="D1123" s="235"/>
      <c r="I1123" s="235"/>
    </row>
    <row r="1124" spans="4:9" x14ac:dyDescent="0.2">
      <c r="D1124" s="235"/>
      <c r="I1124" s="235"/>
    </row>
    <row r="1125" spans="4:9" x14ac:dyDescent="0.2">
      <c r="D1125" s="235"/>
      <c r="I1125" s="235"/>
    </row>
    <row r="1126" spans="4:9" x14ac:dyDescent="0.2">
      <c r="D1126" s="235"/>
      <c r="I1126" s="235"/>
    </row>
    <row r="1127" spans="4:9" x14ac:dyDescent="0.2">
      <c r="D1127" s="235"/>
      <c r="I1127" s="235"/>
    </row>
    <row r="1128" spans="4:9" x14ac:dyDescent="0.2">
      <c r="D1128" s="235"/>
      <c r="I1128" s="235"/>
    </row>
    <row r="1129" spans="4:9" x14ac:dyDescent="0.2">
      <c r="D1129" s="235"/>
      <c r="I1129" s="235"/>
    </row>
    <row r="1130" spans="4:9" x14ac:dyDescent="0.2">
      <c r="D1130" s="235"/>
      <c r="I1130" s="235"/>
    </row>
    <row r="1131" spans="4:9" x14ac:dyDescent="0.2">
      <c r="D1131" s="235"/>
      <c r="I1131" s="235"/>
    </row>
    <row r="1132" spans="4:9" x14ac:dyDescent="0.2">
      <c r="D1132" s="235"/>
      <c r="I1132" s="235"/>
    </row>
    <row r="1133" spans="4:9" x14ac:dyDescent="0.2">
      <c r="D1133" s="235"/>
      <c r="I1133" s="235"/>
    </row>
    <row r="1134" spans="4:9" x14ac:dyDescent="0.2">
      <c r="D1134" s="235"/>
      <c r="I1134" s="235"/>
    </row>
    <row r="1135" spans="4:9" x14ac:dyDescent="0.2">
      <c r="D1135" s="235"/>
      <c r="I1135" s="235"/>
    </row>
    <row r="1136" spans="4:9" x14ac:dyDescent="0.2">
      <c r="D1136" s="235"/>
      <c r="I1136" s="235"/>
    </row>
    <row r="1137" spans="4:9" x14ac:dyDescent="0.2">
      <c r="D1137" s="235"/>
      <c r="I1137" s="235"/>
    </row>
    <row r="1138" spans="4:9" x14ac:dyDescent="0.2">
      <c r="D1138" s="235"/>
      <c r="I1138" s="235"/>
    </row>
    <row r="1139" spans="4:9" x14ac:dyDescent="0.2">
      <c r="D1139" s="235"/>
      <c r="I1139" s="235"/>
    </row>
    <row r="1140" spans="4:9" x14ac:dyDescent="0.2">
      <c r="D1140" s="235"/>
      <c r="I1140" s="235"/>
    </row>
    <row r="1141" spans="4:9" x14ac:dyDescent="0.2">
      <c r="D1141" s="235"/>
      <c r="I1141" s="235"/>
    </row>
    <row r="1142" spans="4:9" x14ac:dyDescent="0.2">
      <c r="D1142" s="235"/>
      <c r="I1142" s="235"/>
    </row>
    <row r="1143" spans="4:9" x14ac:dyDescent="0.2">
      <c r="D1143" s="235"/>
      <c r="I1143" s="235"/>
    </row>
    <row r="1144" spans="4:9" x14ac:dyDescent="0.2">
      <c r="D1144" s="235"/>
      <c r="I1144" s="235"/>
    </row>
    <row r="1145" spans="4:9" x14ac:dyDescent="0.2">
      <c r="D1145" s="235"/>
      <c r="I1145" s="235"/>
    </row>
    <row r="1146" spans="4:9" x14ac:dyDescent="0.2">
      <c r="D1146" s="235"/>
      <c r="I1146" s="235"/>
    </row>
    <row r="1147" spans="4:9" x14ac:dyDescent="0.2">
      <c r="D1147" s="235"/>
      <c r="I1147" s="235"/>
    </row>
    <row r="1148" spans="4:9" x14ac:dyDescent="0.2">
      <c r="D1148" s="235"/>
      <c r="I1148" s="235"/>
    </row>
    <row r="1149" spans="4:9" x14ac:dyDescent="0.2">
      <c r="D1149" s="235"/>
      <c r="I1149" s="235"/>
    </row>
    <row r="1150" spans="4:9" x14ac:dyDescent="0.2">
      <c r="D1150" s="235"/>
      <c r="I1150" s="235"/>
    </row>
    <row r="1151" spans="4:9" x14ac:dyDescent="0.2">
      <c r="D1151" s="235"/>
      <c r="I1151" s="235"/>
    </row>
    <row r="1152" spans="4:9" x14ac:dyDescent="0.2">
      <c r="D1152" s="235"/>
      <c r="I1152" s="235"/>
    </row>
    <row r="1153" spans="4:9" x14ac:dyDescent="0.2">
      <c r="D1153" s="235"/>
      <c r="I1153" s="235"/>
    </row>
    <row r="1154" spans="4:9" x14ac:dyDescent="0.2">
      <c r="D1154" s="235"/>
      <c r="I1154" s="235"/>
    </row>
    <row r="1155" spans="4:9" x14ac:dyDescent="0.2">
      <c r="D1155" s="235"/>
      <c r="I1155" s="235"/>
    </row>
    <row r="1156" spans="4:9" x14ac:dyDescent="0.2">
      <c r="D1156" s="235"/>
      <c r="I1156" s="235"/>
    </row>
    <row r="1157" spans="4:9" x14ac:dyDescent="0.2">
      <c r="D1157" s="235"/>
      <c r="I1157" s="235"/>
    </row>
    <row r="1158" spans="4:9" x14ac:dyDescent="0.2">
      <c r="D1158" s="235"/>
      <c r="I1158" s="235"/>
    </row>
    <row r="1159" spans="4:9" x14ac:dyDescent="0.2">
      <c r="D1159" s="235"/>
      <c r="I1159" s="235"/>
    </row>
    <row r="1160" spans="4:9" x14ac:dyDescent="0.2">
      <c r="D1160" s="235"/>
      <c r="I1160" s="235"/>
    </row>
    <row r="1161" spans="4:9" x14ac:dyDescent="0.2">
      <c r="D1161" s="235"/>
      <c r="I1161" s="235"/>
    </row>
    <row r="1162" spans="4:9" x14ac:dyDescent="0.2">
      <c r="D1162" s="235"/>
      <c r="I1162" s="235"/>
    </row>
    <row r="1163" spans="4:9" x14ac:dyDescent="0.2">
      <c r="D1163" s="235"/>
      <c r="I1163" s="235"/>
    </row>
    <row r="1164" spans="4:9" x14ac:dyDescent="0.2">
      <c r="D1164" s="235"/>
      <c r="I1164" s="235"/>
    </row>
    <row r="1165" spans="4:9" x14ac:dyDescent="0.2">
      <c r="D1165" s="235"/>
      <c r="I1165" s="235"/>
    </row>
    <row r="1166" spans="4:9" x14ac:dyDescent="0.2">
      <c r="D1166" s="235"/>
      <c r="I1166" s="235"/>
    </row>
    <row r="1167" spans="4:9" x14ac:dyDescent="0.2">
      <c r="D1167" s="235"/>
      <c r="I1167" s="235"/>
    </row>
    <row r="1168" spans="4:9" x14ac:dyDescent="0.2">
      <c r="D1168" s="235"/>
      <c r="I1168" s="235"/>
    </row>
    <row r="1169" spans="4:9" x14ac:dyDescent="0.2">
      <c r="D1169" s="235"/>
      <c r="I1169" s="235"/>
    </row>
    <row r="1170" spans="4:9" x14ac:dyDescent="0.2">
      <c r="D1170" s="235"/>
      <c r="I1170" s="235"/>
    </row>
    <row r="1171" spans="4:9" x14ac:dyDescent="0.2">
      <c r="D1171" s="235"/>
      <c r="I1171" s="235"/>
    </row>
    <row r="1172" spans="4:9" x14ac:dyDescent="0.2">
      <c r="D1172" s="235"/>
      <c r="I1172" s="235"/>
    </row>
    <row r="1173" spans="4:9" x14ac:dyDescent="0.2">
      <c r="D1173" s="235"/>
      <c r="I1173" s="235"/>
    </row>
    <row r="1174" spans="4:9" x14ac:dyDescent="0.2">
      <c r="D1174" s="235"/>
      <c r="I1174" s="235"/>
    </row>
    <row r="1175" spans="4:9" x14ac:dyDescent="0.2">
      <c r="D1175" s="235"/>
      <c r="I1175" s="235"/>
    </row>
    <row r="1176" spans="4:9" x14ac:dyDescent="0.2">
      <c r="D1176" s="235"/>
      <c r="I1176" s="235"/>
    </row>
    <row r="1177" spans="4:9" x14ac:dyDescent="0.2">
      <c r="D1177" s="235"/>
      <c r="I1177" s="235"/>
    </row>
    <row r="1178" spans="4:9" x14ac:dyDescent="0.2">
      <c r="D1178" s="235"/>
      <c r="I1178" s="235"/>
    </row>
    <row r="1179" spans="4:9" x14ac:dyDescent="0.2">
      <c r="D1179" s="235"/>
      <c r="I1179" s="235"/>
    </row>
  </sheetData>
  <pageMargins left="0.70866141732283472" right="0.70866141732283472" top="0.74803149606299213" bottom="0.74803149606299213" header="0.31496062992125984" footer="0.31496062992125984"/>
  <pageSetup paperSize="9" scale="78" fitToHeight="0" orientation="portrait" r:id="rId1"/>
  <headerFooter>
    <oddFooter>&amp;R
Page &amp;P sur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10</vt:i4>
      </vt:variant>
    </vt:vector>
  </HeadingPairs>
  <TitlesOfParts>
    <vt:vector size="14" baseType="lpstr">
      <vt:lpstr>Page de garde</vt:lpstr>
      <vt:lpstr>Logts collectifs</vt:lpstr>
      <vt:lpstr>Maisons</vt:lpstr>
      <vt:lpstr>RECAPITULATIF</vt:lpstr>
      <vt:lpstr>Maisons!_Toc148718178</vt:lpstr>
      <vt:lpstr>'Logts collectifs'!_Toc288554023</vt:lpstr>
      <vt:lpstr>'Logts collectifs'!_Toc429139804</vt:lpstr>
      <vt:lpstr>Maisons!_Toc429139804</vt:lpstr>
      <vt:lpstr>'Logts collectifs'!Impression_des_titres</vt:lpstr>
      <vt:lpstr>Maisons!Impression_des_titres</vt:lpstr>
      <vt:lpstr>'Logts collectifs'!Zone_d_impression</vt:lpstr>
      <vt:lpstr>Maisons!Zone_d_impression</vt:lpstr>
      <vt:lpstr>'Page de garde'!Zone_d_impression</vt:lpstr>
      <vt:lpstr>RECAPITULATIF!Zone_d_impression</vt:lpstr>
    </vt:vector>
  </TitlesOfParts>
  <Company>Techniconsult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Baptiste MALGORN</dc:creator>
  <cp:lastModifiedBy>Baptiste MALGORN</cp:lastModifiedBy>
  <cp:lastPrinted>2026-05-06T16:53:04Z</cp:lastPrinted>
  <dcterms:created xsi:type="dcterms:W3CDTF">2010-12-01T16:09:00Z</dcterms:created>
  <dcterms:modified xsi:type="dcterms:W3CDTF">2026-05-06T16:53:09Z</dcterms:modified>
</cp:coreProperties>
</file>